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产出\Tdocs\202111\RAN5\RF\"/>
    </mc:Choice>
  </mc:AlternateContent>
  <bookViews>
    <workbookView xWindow="0" yWindow="0" windowWidth="19200" windowHeight="8565" tabRatio="809" activeTab="1"/>
  </bookViews>
  <sheets>
    <sheet name="Template" sheetId="2" r:id="rId1"/>
    <sheet name="6.1.1.3-1" sheetId="8" r:id="rId2"/>
    <sheet name="6.1.1.3-3" sheetId="11" r:id="rId3"/>
  </sheets>
  <calcPr calcId="152511"/>
</workbook>
</file>

<file path=xl/calcChain.xml><?xml version="1.0" encoding="utf-8"?>
<calcChain xmlns="http://schemas.openxmlformats.org/spreadsheetml/2006/main">
  <c r="M131" i="11" l="1"/>
  <c r="M123" i="11"/>
  <c r="D101" i="11"/>
  <c r="D104" i="11" s="1"/>
  <c r="C100" i="11"/>
  <c r="C99" i="11"/>
  <c r="C98" i="11"/>
  <c r="J95" i="11"/>
  <c r="J104" i="11" s="1"/>
  <c r="I95" i="11"/>
  <c r="I104" i="11" s="1"/>
  <c r="H95" i="11"/>
  <c r="H104" i="11" s="1"/>
  <c r="G95" i="11"/>
  <c r="G104" i="11" s="1"/>
  <c r="F94" i="11"/>
  <c r="F104" i="11" s="1"/>
  <c r="E94" i="11"/>
  <c r="E104" i="11" s="1"/>
  <c r="K81" i="11"/>
  <c r="K156" i="11" s="1"/>
  <c r="I81" i="11"/>
  <c r="G81" i="11"/>
  <c r="E81" i="11"/>
  <c r="J77" i="11"/>
  <c r="I77" i="11"/>
  <c r="G77" i="11"/>
  <c r="K77" i="11" s="1"/>
  <c r="K152" i="11" s="1"/>
  <c r="E77" i="11"/>
  <c r="I73" i="11"/>
  <c r="G73" i="11"/>
  <c r="F73" i="11"/>
  <c r="E73" i="11"/>
  <c r="K73" i="11" s="1"/>
  <c r="K148" i="11" s="1"/>
  <c r="K69" i="11"/>
  <c r="K144" i="11" s="1"/>
  <c r="I69" i="11"/>
  <c r="G69" i="11"/>
  <c r="E69" i="11"/>
  <c r="J65" i="11"/>
  <c r="I65" i="11"/>
  <c r="G65" i="11"/>
  <c r="K65" i="11" s="1"/>
  <c r="K140" i="11" s="1"/>
  <c r="E65" i="11"/>
  <c r="I61" i="11"/>
  <c r="G61" i="11"/>
  <c r="F61" i="11"/>
  <c r="E61" i="11"/>
  <c r="K61" i="11" s="1"/>
  <c r="K136" i="11" s="1"/>
  <c r="K57" i="11"/>
  <c r="K132" i="11" s="1"/>
  <c r="I57" i="11"/>
  <c r="G57" i="11"/>
  <c r="E57" i="11"/>
  <c r="J53" i="11"/>
  <c r="I53" i="11"/>
  <c r="E53" i="11"/>
  <c r="I49" i="11"/>
  <c r="G49" i="11"/>
  <c r="F49" i="11"/>
  <c r="E49" i="11"/>
  <c r="K49" i="11" s="1"/>
  <c r="K124" i="11" s="1"/>
  <c r="G45" i="11"/>
  <c r="E45" i="11"/>
  <c r="J36" i="11"/>
  <c r="J81" i="11" s="1"/>
  <c r="H36" i="11"/>
  <c r="H77" i="11" s="1"/>
  <c r="J35" i="11"/>
  <c r="H35" i="11"/>
  <c r="F34" i="11"/>
  <c r="F69" i="11" s="1"/>
  <c r="F33" i="11"/>
  <c r="F77" i="11" s="1"/>
  <c r="L77" i="11" s="1"/>
  <c r="L152" i="11" s="1"/>
  <c r="H23" i="11"/>
  <c r="G23" i="11"/>
  <c r="G24" i="11" s="1"/>
  <c r="G25" i="11" s="1"/>
  <c r="I21" i="11"/>
  <c r="I22" i="11" s="1"/>
  <c r="H21" i="11"/>
  <c r="H22" i="11" s="1"/>
  <c r="G21" i="11"/>
  <c r="G52" i="11" s="1"/>
  <c r="G53" i="11" s="1"/>
  <c r="K53" i="11" s="1"/>
  <c r="K128" i="11" s="1"/>
  <c r="F21" i="11"/>
  <c r="E21" i="11"/>
  <c r="C10" i="11"/>
  <c r="C96" i="11" s="1"/>
  <c r="J9" i="11"/>
  <c r="I9" i="11"/>
  <c r="H9" i="11"/>
  <c r="F7" i="11"/>
  <c r="F6" i="11"/>
  <c r="F5" i="11"/>
  <c r="J21" i="11" s="1"/>
  <c r="D104" i="8"/>
  <c r="M147" i="8" s="1"/>
  <c r="D101" i="8"/>
  <c r="I23" i="11" l="1"/>
  <c r="G27" i="11" s="1"/>
  <c r="J23" i="11"/>
  <c r="J24" i="11" s="1"/>
  <c r="J25" i="11" s="1"/>
  <c r="I44" i="11"/>
  <c r="I45" i="11" s="1"/>
  <c r="K45" i="11"/>
  <c r="K120" i="11" s="1"/>
  <c r="J107" i="11"/>
  <c r="H107" i="11"/>
  <c r="J109" i="11"/>
  <c r="F107" i="11"/>
  <c r="H109" i="11"/>
  <c r="E107" i="11"/>
  <c r="G107" i="11"/>
  <c r="I109" i="11"/>
  <c r="G109" i="11"/>
  <c r="I107" i="11"/>
  <c r="I108" i="11" s="1"/>
  <c r="I128" i="11" s="1"/>
  <c r="L49" i="11"/>
  <c r="L124" i="11" s="1"/>
  <c r="J22" i="11"/>
  <c r="J44" i="11"/>
  <c r="M147" i="11"/>
  <c r="M143" i="11"/>
  <c r="H24" i="11"/>
  <c r="F45" i="11"/>
  <c r="J49" i="11"/>
  <c r="H61" i="11"/>
  <c r="L61" i="11" s="1"/>
  <c r="L136" i="11" s="1"/>
  <c r="H73" i="11"/>
  <c r="L73" i="11" s="1"/>
  <c r="L148" i="11" s="1"/>
  <c r="I24" i="11"/>
  <c r="I27" i="11"/>
  <c r="H45" i="11"/>
  <c r="F57" i="11"/>
  <c r="J61" i="11"/>
  <c r="J73" i="11"/>
  <c r="F81" i="11"/>
  <c r="L81" i="11" s="1"/>
  <c r="L156" i="11" s="1"/>
  <c r="H49" i="11"/>
  <c r="G22" i="11"/>
  <c r="J45" i="11"/>
  <c r="H52" i="11"/>
  <c r="H53" i="11" s="1"/>
  <c r="H57" i="11"/>
  <c r="H69" i="11"/>
  <c r="L69" i="11" s="1"/>
  <c r="L144" i="11" s="1"/>
  <c r="H81" i="11"/>
  <c r="F53" i="11"/>
  <c r="J57" i="11"/>
  <c r="F65" i="11"/>
  <c r="J69" i="11"/>
  <c r="H65" i="11"/>
  <c r="M143" i="8"/>
  <c r="M131" i="8"/>
  <c r="M123" i="8"/>
  <c r="C10" i="8"/>
  <c r="C100" i="8"/>
  <c r="C99" i="8"/>
  <c r="H27" i="11" l="1"/>
  <c r="J27" i="11"/>
  <c r="G108" i="11"/>
  <c r="G120" i="11" s="1"/>
  <c r="G119" i="11" s="1"/>
  <c r="G121" i="11"/>
  <c r="J113" i="11"/>
  <c r="J156" i="11" s="1"/>
  <c r="H110" i="11"/>
  <c r="H124" i="11"/>
  <c r="G113" i="11"/>
  <c r="G152" i="11" s="1"/>
  <c r="I110" i="11"/>
  <c r="I132" i="11"/>
  <c r="H26" i="11"/>
  <c r="H25" i="11"/>
  <c r="G26" i="11"/>
  <c r="J110" i="11"/>
  <c r="J111" i="11" s="1"/>
  <c r="J140" i="11" s="1"/>
  <c r="H113" i="11"/>
  <c r="H152" i="11" s="1"/>
  <c r="J132" i="11"/>
  <c r="G124" i="11"/>
  <c r="I113" i="11"/>
  <c r="I156" i="11" s="1"/>
  <c r="G110" i="11"/>
  <c r="G111" i="11" s="1"/>
  <c r="G136" i="11" s="1"/>
  <c r="L65" i="11"/>
  <c r="L140" i="11" s="1"/>
  <c r="L53" i="11"/>
  <c r="L128" i="11" s="1"/>
  <c r="H108" i="11"/>
  <c r="H120" i="11" s="1"/>
  <c r="I129" i="11"/>
  <c r="I127" i="11"/>
  <c r="L45" i="11"/>
  <c r="L120" i="11" s="1"/>
  <c r="L57" i="11"/>
  <c r="L132" i="11" s="1"/>
  <c r="J108" i="11"/>
  <c r="J128" i="11" s="1"/>
  <c r="I25" i="11"/>
  <c r="J26" i="11"/>
  <c r="I26" i="11"/>
  <c r="I73" i="8"/>
  <c r="G73" i="8"/>
  <c r="E73" i="8"/>
  <c r="K73" i="8" s="1"/>
  <c r="K148" i="8" s="1"/>
  <c r="I69" i="8"/>
  <c r="G69" i="8"/>
  <c r="E69" i="8"/>
  <c r="K69" i="8" s="1"/>
  <c r="K144" i="8" s="1"/>
  <c r="J141" i="11" l="1"/>
  <c r="J139" i="11"/>
  <c r="H123" i="11"/>
  <c r="H125" i="11"/>
  <c r="H121" i="11"/>
  <c r="H119" i="11"/>
  <c r="J112" i="11"/>
  <c r="J148" i="11" s="1"/>
  <c r="I112" i="11"/>
  <c r="I148" i="11" s="1"/>
  <c r="I111" i="11"/>
  <c r="I140" i="11" s="1"/>
  <c r="I157" i="11"/>
  <c r="I155" i="11"/>
  <c r="I133" i="11"/>
  <c r="I131" i="11"/>
  <c r="G151" i="11"/>
  <c r="G153" i="11"/>
  <c r="H112" i="11"/>
  <c r="H144" i="11" s="1"/>
  <c r="H111" i="11"/>
  <c r="G135" i="11"/>
  <c r="G137" i="11"/>
  <c r="G123" i="11"/>
  <c r="G125" i="11"/>
  <c r="J157" i="11"/>
  <c r="J155" i="11"/>
  <c r="J133" i="11"/>
  <c r="J131" i="11"/>
  <c r="J127" i="11"/>
  <c r="J129" i="11"/>
  <c r="H151" i="11"/>
  <c r="H153" i="11"/>
  <c r="C98" i="8"/>
  <c r="C96" i="8"/>
  <c r="I61" i="8"/>
  <c r="G61" i="8"/>
  <c r="I65" i="8"/>
  <c r="G65" i="8"/>
  <c r="E65" i="8"/>
  <c r="E61" i="8"/>
  <c r="J35" i="8"/>
  <c r="H35" i="8"/>
  <c r="F34" i="8"/>
  <c r="I95" i="8"/>
  <c r="I104" i="8" s="1"/>
  <c r="J95" i="8"/>
  <c r="J104" i="8" s="1"/>
  <c r="H95" i="8"/>
  <c r="H104" i="8" s="1"/>
  <c r="G95" i="8"/>
  <c r="G104" i="8" s="1"/>
  <c r="E94" i="8"/>
  <c r="E104" i="8" s="1"/>
  <c r="I81" i="8"/>
  <c r="G81" i="8"/>
  <c r="E81" i="8"/>
  <c r="E77" i="8"/>
  <c r="I57" i="8"/>
  <c r="G57" i="8"/>
  <c r="E57" i="8"/>
  <c r="I53" i="8"/>
  <c r="E53" i="8"/>
  <c r="I49" i="8"/>
  <c r="G49" i="8"/>
  <c r="E49" i="8"/>
  <c r="G45" i="8"/>
  <c r="E45" i="8"/>
  <c r="G23" i="8"/>
  <c r="G24" i="8" s="1"/>
  <c r="J36" i="8"/>
  <c r="H36" i="8"/>
  <c r="F33" i="8"/>
  <c r="F77" i="8" s="1"/>
  <c r="H23" i="8"/>
  <c r="H21" i="8"/>
  <c r="G21" i="8"/>
  <c r="E21" i="8"/>
  <c r="I9" i="8"/>
  <c r="J9" i="8"/>
  <c r="H9" i="8"/>
  <c r="F7" i="8"/>
  <c r="F21" i="8" s="1"/>
  <c r="F6" i="8"/>
  <c r="F5" i="8"/>
  <c r="G77" i="8"/>
  <c r="I77" i="8"/>
  <c r="J149" i="11" l="1"/>
  <c r="J147" i="11"/>
  <c r="I147" i="11"/>
  <c r="I149" i="11"/>
  <c r="H136" i="11"/>
  <c r="G112" i="11"/>
  <c r="G144" i="11" s="1"/>
  <c r="H145" i="11"/>
  <c r="H143" i="11"/>
  <c r="I139" i="11"/>
  <c r="I141" i="11"/>
  <c r="F73" i="8"/>
  <c r="F69" i="8"/>
  <c r="H57" i="8"/>
  <c r="H73" i="8"/>
  <c r="H69" i="8"/>
  <c r="J53" i="8"/>
  <c r="J69" i="8"/>
  <c r="J73" i="8"/>
  <c r="H24" i="8"/>
  <c r="H25" i="8" s="1"/>
  <c r="H77" i="8"/>
  <c r="K81" i="8"/>
  <c r="K156" i="8" s="1"/>
  <c r="K61" i="8"/>
  <c r="K136" i="8" s="1"/>
  <c r="F94" i="8"/>
  <c r="F104" i="8" s="1"/>
  <c r="H52" i="8"/>
  <c r="H53" i="8" s="1"/>
  <c r="G107" i="8"/>
  <c r="G52" i="8"/>
  <c r="G53" i="8" s="1"/>
  <c r="K53" i="8" s="1"/>
  <c r="K128" i="8" s="1"/>
  <c r="K57" i="8"/>
  <c r="K132" i="8" s="1"/>
  <c r="I109" i="8"/>
  <c r="J23" i="8"/>
  <c r="H27" i="8" s="1"/>
  <c r="K77" i="8"/>
  <c r="K152" i="8" s="1"/>
  <c r="K49" i="8"/>
  <c r="K124" i="8" s="1"/>
  <c r="H61" i="8"/>
  <c r="H49" i="8"/>
  <c r="J57" i="8"/>
  <c r="J49" i="8"/>
  <c r="I21" i="8"/>
  <c r="I22" i="8" s="1"/>
  <c r="I107" i="8"/>
  <c r="H81" i="8"/>
  <c r="H45" i="8"/>
  <c r="H65" i="8"/>
  <c r="K65" i="8"/>
  <c r="K140" i="8" s="1"/>
  <c r="I23" i="8"/>
  <c r="G109" i="8"/>
  <c r="F57" i="8"/>
  <c r="F65" i="8"/>
  <c r="J77" i="8"/>
  <c r="F61" i="8"/>
  <c r="J21" i="8"/>
  <c r="H22" i="8" s="1"/>
  <c r="G25" i="8"/>
  <c r="F45" i="8"/>
  <c r="F53" i="8"/>
  <c r="F81" i="8"/>
  <c r="F49" i="8"/>
  <c r="J61" i="8"/>
  <c r="E107" i="8"/>
  <c r="J65" i="8"/>
  <c r="J81" i="8"/>
  <c r="G145" i="11" l="1"/>
  <c r="G143" i="11"/>
  <c r="H135" i="11"/>
  <c r="H137" i="11"/>
  <c r="L69" i="8"/>
  <c r="L144" i="8" s="1"/>
  <c r="L73" i="8"/>
  <c r="L148" i="8" s="1"/>
  <c r="G113" i="8"/>
  <c r="G152" i="8" s="1"/>
  <c r="I132" i="8"/>
  <c r="I110" i="8"/>
  <c r="I113" i="8"/>
  <c r="I156" i="8" s="1"/>
  <c r="G110" i="8"/>
  <c r="G111" i="8" s="1"/>
  <c r="G136" i="8" s="1"/>
  <c r="H109" i="8"/>
  <c r="J107" i="8"/>
  <c r="H107" i="8"/>
  <c r="J27" i="8"/>
  <c r="H26" i="8"/>
  <c r="G26" i="8"/>
  <c r="I24" i="8"/>
  <c r="I25" i="8" s="1"/>
  <c r="I27" i="8"/>
  <c r="G27" i="8"/>
  <c r="J24" i="8"/>
  <c r="J25" i="8" s="1"/>
  <c r="L77" i="8"/>
  <c r="L152" i="8" s="1"/>
  <c r="F107" i="8"/>
  <c r="J109" i="8"/>
  <c r="L53" i="8"/>
  <c r="L128" i="8" s="1"/>
  <c r="I44" i="8"/>
  <c r="I45" i="8" s="1"/>
  <c r="K45" i="8" s="1"/>
  <c r="K120" i="8" s="1"/>
  <c r="G22" i="8"/>
  <c r="L49" i="8"/>
  <c r="L124" i="8" s="1"/>
  <c r="L81" i="8"/>
  <c r="L156" i="8" s="1"/>
  <c r="L61" i="8"/>
  <c r="L136" i="8" s="1"/>
  <c r="G108" i="8"/>
  <c r="G120" i="8" s="1"/>
  <c r="L57" i="8"/>
  <c r="L132" i="8" s="1"/>
  <c r="I108" i="8"/>
  <c r="I128" i="8" s="1"/>
  <c r="L65" i="8"/>
  <c r="L140" i="8" s="1"/>
  <c r="J22" i="8"/>
  <c r="J44" i="8"/>
  <c r="J45" i="8" s="1"/>
  <c r="L45" i="8" s="1"/>
  <c r="L120" i="8" s="1"/>
  <c r="G124" i="8"/>
  <c r="I157" i="8" l="1"/>
  <c r="I155" i="8"/>
  <c r="G137" i="8"/>
  <c r="G135" i="8"/>
  <c r="G153" i="8"/>
  <c r="G151" i="8"/>
  <c r="J113" i="8"/>
  <c r="J156" i="8" s="1"/>
  <c r="H113" i="8"/>
  <c r="H152" i="8" s="1"/>
  <c r="I127" i="8"/>
  <c r="I129" i="8"/>
  <c r="I112" i="8"/>
  <c r="I148" i="8" s="1"/>
  <c r="I111" i="8"/>
  <c r="I140" i="8" s="1"/>
  <c r="I133" i="8"/>
  <c r="I131" i="8"/>
  <c r="J132" i="8"/>
  <c r="J133" i="8" s="1"/>
  <c r="J110" i="8"/>
  <c r="H124" i="8"/>
  <c r="H125" i="8" s="1"/>
  <c r="H110" i="8"/>
  <c r="H112" i="8" s="1"/>
  <c r="H144" i="8" s="1"/>
  <c r="J108" i="8"/>
  <c r="J128" i="8" s="1"/>
  <c r="J127" i="8" s="1"/>
  <c r="H111" i="8"/>
  <c r="H136" i="8" s="1"/>
  <c r="I26" i="8"/>
  <c r="J26" i="8"/>
  <c r="H108" i="8"/>
  <c r="H120" i="8" s="1"/>
  <c r="H119" i="8" s="1"/>
  <c r="G119" i="8"/>
  <c r="G121" i="8"/>
  <c r="G125" i="8"/>
  <c r="G123" i="8"/>
  <c r="H123" i="8"/>
  <c r="I149" i="8" l="1"/>
  <c r="I147" i="8"/>
  <c r="I141" i="8"/>
  <c r="I139" i="8"/>
  <c r="H137" i="8"/>
  <c r="H135" i="8"/>
  <c r="H143" i="8"/>
  <c r="H145" i="8"/>
  <c r="H153" i="8"/>
  <c r="H151" i="8"/>
  <c r="J155" i="8"/>
  <c r="J157" i="8"/>
  <c r="J131" i="8"/>
  <c r="G112" i="8"/>
  <c r="G144" i="8" s="1"/>
  <c r="J112" i="8"/>
  <c r="J148" i="8" s="1"/>
  <c r="J111" i="8"/>
  <c r="J140" i="8" s="1"/>
  <c r="J129" i="8"/>
  <c r="H121" i="8"/>
  <c r="J147" i="8" l="1"/>
  <c r="J149" i="8"/>
  <c r="J141" i="8"/>
  <c r="J139" i="8"/>
  <c r="G145" i="8"/>
  <c r="G143" i="8"/>
</calcChain>
</file>

<file path=xl/comments1.xml><?xml version="1.0" encoding="utf-8"?>
<comments xmlns="http://schemas.openxmlformats.org/spreadsheetml/2006/main">
  <authors>
    <author>Rose, Ian</author>
    <author>Huawei</author>
  </authors>
  <commentList>
    <comment ref="I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43" authorId="1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H143" authorId="1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I147" authorId="1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J147" authorId="1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</commentList>
</comments>
</file>

<file path=xl/comments2.xml><?xml version="1.0" encoding="utf-8"?>
<comments xmlns="http://schemas.openxmlformats.org/spreadsheetml/2006/main">
  <authors>
    <author>Rose, Ian</author>
    <author>Huawei</author>
  </authors>
  <commentList>
    <comment ref="I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43" authorId="1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H143" authorId="1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I147" authorId="1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J147" authorId="1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</commentList>
</comments>
</file>

<file path=xl/sharedStrings.xml><?xml version="1.0" encoding="utf-8"?>
<sst xmlns="http://schemas.openxmlformats.org/spreadsheetml/2006/main" count="648" uniqueCount="174">
  <si>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</si>
  <si>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</si>
  <si>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</si>
  <si>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</si>
  <si>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</si>
  <si>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</si>
  <si>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</si>
  <si>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</si>
  <si>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</si>
  <si>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</si>
  <si>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</si>
  <si>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</si>
  <si>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</si>
  <si>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</si>
  <si>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</si>
  <si>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</si>
  <si>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</si>
  <si>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</si>
  <si>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</si>
  <si>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</si>
  <si>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</si>
  <si>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</si>
  <si>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</si>
  <si>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</si>
  <si>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</si>
  <si>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</si>
  <si>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</si>
  <si>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</si>
  <si>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</si>
  <si>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</si>
  <si>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</si>
  <si>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AWGN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</si>
  <si>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</si>
  <si>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</si>
  <si>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</si>
  <si>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</si>
  <si>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</si>
  <si>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</si>
  <si>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</si>
  <si>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</si>
  <si>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</si>
  <si>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</si>
  <si>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</si>
  <si>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</si>
  <si>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</si>
  <si>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</si>
  <si>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</si>
  <si>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</si>
  <si>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</si>
  <si>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</si>
  <si>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</si>
  <si>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</si>
  <si>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</si>
  <si>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</si>
  <si>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</si>
  <si>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</si>
  <si>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</si>
  <si>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Calculated from linear powers and by inspection</t>
  </si>
  <si>
    <t>Source and Reference</t>
  </si>
  <si>
    <t>Req't</t>
  </si>
  <si>
    <t>Huawei, HiSilicon</t>
  </si>
  <si>
    <t>Cell 1 SSB Es/Iot sensitivity factor</t>
  </si>
  <si>
    <t>Cell 1 SSB Es/Iot effect</t>
  </si>
  <si>
    <t>Cell 1 SSB_RP sensitivity factor</t>
  </si>
  <si>
    <t>Cell 1 SSB_RP effect</t>
  </si>
  <si>
    <t>38.133 Table B.1.2-1, NR_FDD_FR1_H, 15kHz</t>
  </si>
  <si>
    <t>38.133 Table B.1.2-1</t>
  </si>
  <si>
    <t>Cell 1</t>
  </si>
  <si>
    <t>Ranking requirement for reselection</t>
  </si>
  <si>
    <t>To meet &gt;=3dB ranking difference</t>
  </si>
  <si>
    <t>SintrasearchP</t>
    <phoneticPr fontId="16" type="noConversion"/>
  </si>
  <si>
    <t>Qrxlevmin</t>
  </si>
  <si>
    <t>dB</t>
    <phoneticPr fontId="16" type="noConversion"/>
  </si>
  <si>
    <t>Srxlev, nominal</t>
  </si>
  <si>
    <t>Srxlev is compared to thresholds</t>
  </si>
  <si>
    <r>
      <t>Es/Noc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</si>
  <si>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(Cell 2 Srxlev -SintrasearchP) sensitivity factor</t>
    <phoneticPr fontId="16" type="noConversion"/>
  </si>
  <si>
    <t>(Cell 2 Srxlev - SintrasearchP) effect</t>
    <phoneticPr fontId="16" type="noConversion"/>
  </si>
  <si>
    <t>(Cell 1 Srxlev -SintrasearchP) sensitivity factor</t>
    <phoneticPr fontId="16" type="noConversion"/>
  </si>
  <si>
    <t>(Cell 1 Srxlev - SintrasearchP) effect</t>
    <phoneticPr fontId="16" type="noConversion"/>
  </si>
  <si>
    <t>38.304 clause 5.2.4.2 Measurement rules</t>
    <phoneticPr fontId="16" type="noConversion"/>
  </si>
  <si>
    <t>Assuming baseband combining for RRM testing</t>
    <phoneticPr fontId="16" type="noConversion"/>
  </si>
  <si>
    <t>38.133 Table A.6.1.1.3.2-1</t>
  </si>
  <si>
    <t>38.133 Table A.6.1.1.3.2-3</t>
  </si>
  <si>
    <t>38.133 Table A.6.1.1.3.2-3, Config 1</t>
  </si>
  <si>
    <t>Ref: TS 38.133 v16.9.0 clause A.6.1.1.3</t>
    <phoneticPr fontId="16" type="noConversion"/>
  </si>
  <si>
    <t>dB</t>
    <phoneticPr fontId="16" type="noConversion"/>
  </si>
  <si>
    <t>Pcompensation</t>
  </si>
  <si>
    <t>dB</t>
    <phoneticPr fontId="16" type="noConversion"/>
  </si>
  <si>
    <t>Qhysts</t>
    <phoneticPr fontId="16" type="noConversion"/>
  </si>
  <si>
    <t>dB</t>
    <phoneticPr fontId="16" type="noConversion"/>
  </si>
  <si>
    <t>Qoffsets, n</t>
  </si>
  <si>
    <t>dB</t>
    <phoneticPr fontId="16" type="noConversion"/>
  </si>
  <si>
    <t>38.133 Table A.6.1.1.3.2-3</t>
    <phoneticPr fontId="16" type="noConversion"/>
  </si>
  <si>
    <t>dB</t>
    <phoneticPr fontId="16" type="noConversion"/>
  </si>
  <si>
    <t>dB</t>
    <phoneticPr fontId="16" type="noConversion"/>
  </si>
  <si>
    <t>(SrxlevRef – Srxlev), nominal</t>
    <phoneticPr fontId="16" type="noConversion"/>
  </si>
  <si>
    <t>UE-observed margin relative to signalled threshold</t>
    <phoneticPr fontId="16" type="noConversion"/>
  </si>
  <si>
    <t>(Srxlev - SintrasearchP), nominal</t>
    <phoneticPr fontId="16" type="noConversion"/>
  </si>
  <si>
    <t>(SrxlevRef – Cell 1 Srxlev) sensitivity factor</t>
    <phoneticPr fontId="16" type="noConversion"/>
  </si>
  <si>
    <t>(SrxlevRef – Cell 2 Srxlev) sensitivity factor</t>
    <phoneticPr fontId="16" type="noConversion"/>
  </si>
  <si>
    <t>dB/dB</t>
    <phoneticPr fontId="16" type="noConversion"/>
  </si>
  <si>
    <t>(SrxlevRef – Cell 2 Srxlev) effect</t>
    <phoneticPr fontId="16" type="noConversion"/>
  </si>
  <si>
    <t>dB</t>
    <phoneticPr fontId="16" type="noConversion"/>
  </si>
  <si>
    <t>Cell 1 margin to measurement restriction rule</t>
    <phoneticPr fontId="16" type="noConversion"/>
  </si>
  <si>
    <t>For measurement restriction rule evaluation</t>
    <phoneticPr fontId="16" type="noConversion"/>
  </si>
  <si>
    <t>For low mobility criterion evaluation</t>
    <phoneticPr fontId="16" type="noConversion"/>
  </si>
  <si>
    <t>Cell 2 margin to measurement restriction rule</t>
    <phoneticPr fontId="16" type="noConversion"/>
  </si>
  <si>
    <t>Cell 2 margin to low mobility criterion evaluation</t>
    <phoneticPr fontId="16" type="noConversion"/>
  </si>
  <si>
    <t>(Rn - Rs), nominal</t>
    <phoneticPr fontId="16" type="noConversion"/>
  </si>
  <si>
    <t>UE meas (Cell 1 Rn - Rs) sens factor</t>
    <phoneticPr fontId="16" type="noConversion"/>
  </si>
  <si>
    <t>UE meas (Cell 1 Rn - Rs) effect</t>
    <phoneticPr fontId="16" type="noConversion"/>
  </si>
  <si>
    <t>UE meas (Cell 2 Rn - Rs) sens factor</t>
    <phoneticPr fontId="16" type="noConversion"/>
  </si>
  <si>
    <t>UE meas (Cell 2 Rn - Rs) effect</t>
    <phoneticPr fontId="16" type="noConversion"/>
  </si>
  <si>
    <t>Qoffsets, n</t>
    <phoneticPr fontId="16" type="noConversion"/>
  </si>
  <si>
    <t>dB</t>
    <phoneticPr fontId="16" type="noConversion"/>
  </si>
  <si>
    <t>SSearchDeltaP</t>
    <phoneticPr fontId="16" type="noConversion"/>
  </si>
  <si>
    <t>dB</t>
    <phoneticPr fontId="16" type="noConversion"/>
  </si>
  <si>
    <t>Pcompensation</t>
    <phoneticPr fontId="16" type="noConversion"/>
  </si>
  <si>
    <t>(Srxlev - SintrasearchP), nominal</t>
    <phoneticPr fontId="16" type="noConversion"/>
  </si>
  <si>
    <t>(SrxlevRef – Srxlev), nominal</t>
    <phoneticPr fontId="16" type="noConversion"/>
  </si>
  <si>
    <t>dB</t>
    <phoneticPr fontId="16" type="noConversion"/>
  </si>
  <si>
    <t>(SrxlevRef – Cell 1 Srxlev) effect</t>
    <phoneticPr fontId="16" type="noConversion"/>
  </si>
  <si>
    <t>Cell 1 margin to low mobility criterion evaluation</t>
    <phoneticPr fontId="16" type="noConversion"/>
  </si>
  <si>
    <t>38.304 clause 5.2.4.9.1 low mobility criterion evaluation</t>
    <phoneticPr fontId="16" type="noConversion"/>
  </si>
  <si>
    <t>Cell 1 SSB Es/Iot, minimum</t>
    <phoneticPr fontId="16" type="noConversion"/>
  </si>
  <si>
    <t>Cell 1 SSB Es/Iot, nominal</t>
    <phoneticPr fontId="16" type="noConversion"/>
  </si>
  <si>
    <t>Cell 1 SSB Es/Iot, maximum</t>
    <phoneticPr fontId="16" type="noConversion"/>
  </si>
  <si>
    <t>Cell 1 SSB_RP, minimum</t>
    <phoneticPr fontId="16" type="noConversion"/>
  </si>
  <si>
    <t>Cell 1 SSB_RP, nominal</t>
    <phoneticPr fontId="16" type="noConversion"/>
  </si>
  <si>
    <t>Cell 1 SSB_RP, maximum</t>
    <phoneticPr fontId="16" type="noConversion"/>
  </si>
  <si>
    <t>Cell 2 SSB Es/Iot, minimum</t>
    <phoneticPr fontId="16" type="noConversion"/>
  </si>
  <si>
    <t>Cell 2 SSB Es/Iot, nominal</t>
    <phoneticPr fontId="16" type="noConversion"/>
  </si>
  <si>
    <t>Cell 2 SSB Es/Iot, maximum</t>
    <phoneticPr fontId="16" type="noConversion"/>
  </si>
  <si>
    <t>Cell 2 SSB_RP, minimum</t>
    <phoneticPr fontId="16" type="noConversion"/>
  </si>
  <si>
    <t>Cell 2 SSB_RP, nominal</t>
    <phoneticPr fontId="16" type="noConversion"/>
  </si>
  <si>
    <t>Cell 2 SSB_RP, maximum</t>
    <phoneticPr fontId="16" type="noConversion"/>
  </si>
  <si>
    <t>(Cell 1 Srxlev - SintrasearchP), minimum</t>
    <phoneticPr fontId="16" type="noConversion"/>
  </si>
  <si>
    <t>(Cell 1 Srxlev - SintrasearchP), nominal</t>
    <phoneticPr fontId="16" type="noConversion"/>
  </si>
  <si>
    <t>(Cell 1 Srxlev - SintrasearchP), maximum</t>
    <phoneticPr fontId="16" type="noConversion"/>
  </si>
  <si>
    <t>(Cell 2 Srxlev - SintrasearchP), minimum</t>
    <phoneticPr fontId="16" type="noConversion"/>
  </si>
  <si>
    <t>(Cell 2 Srxlev - SintrasearchP), nominal</t>
    <phoneticPr fontId="16" type="noConversion"/>
  </si>
  <si>
    <t>(Cell 2 Srxlev - SintrasearchP), maximum</t>
    <phoneticPr fontId="16" type="noConversion"/>
  </si>
  <si>
    <t>(SrxlevRef – Cell 1 Srxlev), minimum</t>
    <phoneticPr fontId="16" type="noConversion"/>
  </si>
  <si>
    <t>(SrxlevRef – Cell 1 Srxlev), nominal</t>
    <phoneticPr fontId="16" type="noConversion"/>
  </si>
  <si>
    <t>(SrxlevRef – Cell 1 Srxlev), maximum</t>
    <phoneticPr fontId="16" type="noConversion"/>
  </si>
  <si>
    <t>(SrxlevRef – Cell 2 Srxlev), minimum</t>
    <phoneticPr fontId="16" type="noConversion"/>
  </si>
  <si>
    <t>(SrxlevRef – Cell 2 Srxlev), nominal</t>
    <phoneticPr fontId="16" type="noConversion"/>
  </si>
  <si>
    <t>(SrxlevRef – Cell 2 Srxlev), maximum</t>
    <phoneticPr fontId="16" type="noConversion"/>
  </si>
  <si>
    <t>(Cell 1 Rn - Rs), minimum</t>
    <phoneticPr fontId="16" type="noConversion"/>
  </si>
  <si>
    <t>(Cell 1 Rn - Rs), nominal</t>
    <phoneticPr fontId="16" type="noConversion"/>
  </si>
  <si>
    <t>(Cell 1 Rn - Rs), maximum</t>
    <phoneticPr fontId="16" type="noConversion"/>
  </si>
  <si>
    <t>(Cell 2 Rn - Rs), nominal</t>
    <phoneticPr fontId="16" type="noConversion"/>
  </si>
  <si>
    <t>(Cell 2 Rn - Rs), minimum</t>
    <phoneticPr fontId="16" type="noConversion"/>
  </si>
  <si>
    <t>(Cell 2 Rn - Rs), maximum</t>
    <phoneticPr fontId="16" type="noConversion"/>
  </si>
  <si>
    <t>38.133 clause 4.2.2.3 margin for rank-based reselection</t>
    <phoneticPr fontId="16" type="noConversion"/>
  </si>
  <si>
    <t>38.133 clause 4.2.2.3 margin for rank-based reselection</t>
    <phoneticPr fontId="16" type="noConversion"/>
  </si>
  <si>
    <t>6.1.1.3</t>
    <phoneticPr fontId="2" type="noConversion"/>
  </si>
  <si>
    <t>v16.9.0</t>
    <phoneticPr fontId="2" type="noConversion"/>
  </si>
  <si>
    <t>v17.0.0</t>
    <phoneticPr fontId="2" type="noConversion"/>
  </si>
  <si>
    <t>Template is for 2 intra-frequency cells, T1 and T2</t>
    <phoneticPr fontId="2" type="noConversion"/>
  </si>
  <si>
    <t>Adapted from 38.533 RRM Test case 6.6.1.1</t>
    <phoneticPr fontId="2" type="noConversion"/>
  </si>
  <si>
    <t>38.304 clause 5.2.4.9.1 low mobility criterion evaluation</t>
    <phoneticPr fontId="16" type="noConversion"/>
  </si>
  <si>
    <t>Srxlev, nominal</t>
    <phoneticPr fontId="16" type="noConversion"/>
  </si>
  <si>
    <t>SintrasearchP</t>
    <phoneticPr fontId="16" type="noConversion"/>
  </si>
  <si>
    <t>(Srxlev - SintrasearchP), nominal</t>
    <phoneticPr fontId="16" type="noConversion"/>
  </si>
  <si>
    <t>(Rn - Rs), nominal</t>
    <phoneticPr fontId="16" type="noConversion"/>
  </si>
  <si>
    <t>Average Noc absolute level uncertainty</t>
    <phoneticPr fontId="16" type="noConversion"/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</si>
  <si>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</si>
  <si>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38.133 Table A.6.1.1.3.2-3</t>
    <phoneticPr fontId="16" type="noConversion"/>
  </si>
  <si>
    <t>During T1 the Es/Noc of cell 1 is decreased by the amount of (Cell 1 Rn - Rs) uncertainty, rounded up to 0.05dB</t>
    <phoneticPr fontId="16" type="noConversion"/>
  </si>
  <si>
    <t>During T2 the Es/Noc of cell 2 is decreased by the amount of (Cell 2 Rn - Rs) uncertainty, rounded up to 0.05dB</t>
    <phoneticPr fontId="16" type="noConversion"/>
  </si>
  <si>
    <t>SSearchDeltaP is increased by 3dB</t>
    <phoneticPr fontId="16" type="noConversion"/>
  </si>
  <si>
    <r>
      <t>T</t>
    </r>
    <r>
      <rPr>
        <sz val="10"/>
        <rFont val="Arial"/>
        <family val="2"/>
      </rPr>
      <t>o meet low mobility criterion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</si>
</sst>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2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4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1" fillId="2" borderId="7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9" fillId="0" borderId="1" xfId="1" applyFont="1" applyBorder="1" applyAlignment="1"/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6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1" fillId="7" borderId="5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0" fillId="0" borderId="5" xfId="0" applyFont="1" applyBorder="1"/>
    <xf numFmtId="176" fontId="0" fillId="0" borderId="7" xfId="0" applyNumberFormat="1" applyBorder="1" applyAlignment="1">
      <alignment horizontal="left"/>
    </xf>
    <xf numFmtId="0" fontId="1" fillId="0" borderId="7" xfId="0" applyFont="1" applyBorder="1" applyAlignment="1">
      <alignment horizontal="left"/>
    </xf>
    <xf numFmtId="1" fontId="9" fillId="0" borderId="6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9" fillId="0" borderId="10" xfId="1" applyFont="1" applyFill="1" applyBorder="1" applyAlignment="1"/>
    <xf numFmtId="0" fontId="9" fillId="8" borderId="0" xfId="1" applyFont="1" applyFill="1" applyBorder="1" applyAlignment="1">
      <alignment horizontal="center"/>
    </xf>
    <xf numFmtId="0" fontId="0" fillId="0" borderId="5" xfId="0" applyBorder="1"/>
    <xf numFmtId="0" fontId="1" fillId="0" borderId="5" xfId="0" applyFont="1" applyBorder="1"/>
    <xf numFmtId="0" fontId="0" fillId="0" borderId="7" xfId="0" applyBorder="1" applyAlignment="1">
      <alignment horizontal="left"/>
    </xf>
    <xf numFmtId="0" fontId="0" fillId="0" borderId="5" xfId="0" applyFont="1" applyFill="1" applyBorder="1"/>
    <xf numFmtId="0" fontId="8" fillId="0" borderId="5" xfId="1" applyFont="1" applyFill="1" applyBorder="1" applyAlignment="1"/>
    <xf numFmtId="176" fontId="0" fillId="0" borderId="6" xfId="0" applyNumberFormat="1" applyBorder="1" applyAlignment="1">
      <alignment horizontal="left"/>
    </xf>
    <xf numFmtId="0" fontId="0" fillId="0" borderId="0" xfId="0" applyBorder="1"/>
    <xf numFmtId="0" fontId="0" fillId="0" borderId="9" xfId="0" applyBorder="1"/>
    <xf numFmtId="2" fontId="9" fillId="0" borderId="8" xfId="1" applyNumberFormat="1" applyFont="1" applyFill="1" applyBorder="1" applyAlignment="1">
      <alignment horizontal="center"/>
    </xf>
    <xf numFmtId="2" fontId="1" fillId="0" borderId="8" xfId="1" applyNumberFormat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2" fillId="2" borderId="0" xfId="1" applyFont="1" applyFill="1" applyBorder="1" applyAlignment="1"/>
    <xf numFmtId="0" fontId="1" fillId="2" borderId="6" xfId="1" applyFont="1" applyFill="1" applyBorder="1" applyAlignment="1">
      <alignment horizontal="center"/>
    </xf>
    <xf numFmtId="0" fontId="2" fillId="2" borderId="7" xfId="1" applyFont="1" applyFill="1" applyBorder="1" applyAlignment="1"/>
    <xf numFmtId="2" fontId="1" fillId="0" borderId="8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8" borderId="0" xfId="1" applyNumberFormat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1" fontId="9" fillId="8" borderId="0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0" fontId="4" fillId="0" borderId="3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13" fillId="0" borderId="5" xfId="1" applyFont="1" applyBorder="1" applyAlignment="1">
      <alignment horizontal="center"/>
    </xf>
    <xf numFmtId="0" fontId="9" fillId="8" borderId="5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0" fillId="0" borderId="10" xfId="0" applyFont="1" applyBorder="1" applyAlignment="1">
      <alignment horizontal="left"/>
    </xf>
    <xf numFmtId="0" fontId="13" fillId="0" borderId="1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常规" xfId="0" builtinId="0"/>
    <cellStyle name="常规 2" xfId="1"/>
  </cellStyles>
  <dxfs count="46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2" sqref="B1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30</v>
      </c>
      <c r="B3" s="129" t="s">
        <v>160</v>
      </c>
    </row>
    <row r="4" spans="1:8" x14ac:dyDescent="0.2">
      <c r="A4" s="3"/>
      <c r="B4" t="s">
        <v>161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32</v>
      </c>
      <c r="C12" t="s">
        <v>157</v>
      </c>
      <c r="D12" s="130" t="s">
        <v>158</v>
      </c>
      <c r="E12" s="130" t="s">
        <v>159</v>
      </c>
      <c r="F12" t="s">
        <v>60</v>
      </c>
      <c r="H12"/>
    </row>
    <row r="13" spans="1:8" x14ac:dyDescent="0.2">
      <c r="D13" s="130"/>
      <c r="E13" s="130"/>
      <c r="F13"/>
      <c r="H13"/>
    </row>
    <row r="14" spans="1:8" x14ac:dyDescent="0.2">
      <c r="D14" s="130"/>
      <c r="E14" s="130"/>
      <c r="F14"/>
      <c r="H14"/>
    </row>
    <row r="15" spans="1:8" x14ac:dyDescent="0.2">
      <c r="D15" s="130"/>
      <c r="E15" s="130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59"/>
  <sheetViews>
    <sheetView tabSelected="1" zoomScale="115" zoomScaleNormal="115" workbookViewId="0">
      <pane xSplit="39390" topLeftCell="C1"/>
      <selection activeCell="B28" sqref="B28"/>
      <selection pane="topRight" activeCell="C7" sqref="C7"/>
    </sheetView>
  </sheetViews>
  <sheetFormatPr defaultColWidth="10.7109375" defaultRowHeight="12.75" x14ac:dyDescent="0.2"/>
  <cols>
    <col min="1" max="1" width="48.28515625" style="7" customWidth="1"/>
    <col min="2" max="2" width="11.5703125" style="7" customWidth="1"/>
    <col min="3" max="4" width="9.5703125" style="7" customWidth="1"/>
    <col min="5" max="13" width="8.5703125" style="7" customWidth="1"/>
    <col min="14" max="14" width="47.140625" style="7" customWidth="1"/>
    <col min="15" max="16384" width="10.7109375" style="7"/>
  </cols>
  <sheetData>
    <row r="1" spans="1:14" ht="13.5" thickBot="1" x14ac:dyDescent="0.25">
      <c r="K1" s="8"/>
      <c r="L1" s="8"/>
      <c r="M1" s="8"/>
      <c r="N1" s="8"/>
    </row>
    <row r="2" spans="1:14" x14ac:dyDescent="0.2">
      <c r="A2" s="9" t="s">
        <v>11</v>
      </c>
      <c r="B2" s="10"/>
      <c r="C2" s="234" t="s">
        <v>33</v>
      </c>
      <c r="D2" s="235"/>
      <c r="E2" s="240" t="s">
        <v>31</v>
      </c>
      <c r="F2" s="241"/>
      <c r="G2" s="240" t="s">
        <v>67</v>
      </c>
      <c r="H2" s="241"/>
      <c r="I2" s="240" t="s">
        <v>45</v>
      </c>
      <c r="J2" s="244"/>
      <c r="K2" s="88"/>
      <c r="L2" s="88"/>
      <c r="M2" s="88"/>
      <c r="N2" s="13" t="s">
        <v>0</v>
      </c>
    </row>
    <row r="3" spans="1:14" x14ac:dyDescent="0.2">
      <c r="A3" s="30"/>
      <c r="B3" s="60"/>
      <c r="C3" s="229"/>
      <c r="D3" s="217"/>
      <c r="E3" s="133" t="s">
        <v>46</v>
      </c>
      <c r="F3" s="164" t="s">
        <v>47</v>
      </c>
      <c r="G3" s="133" t="s">
        <v>46</v>
      </c>
      <c r="H3" s="164" t="s">
        <v>47</v>
      </c>
      <c r="I3" s="133" t="s">
        <v>46</v>
      </c>
      <c r="J3" s="112" t="s">
        <v>47</v>
      </c>
      <c r="K3" s="17"/>
      <c r="L3" s="17"/>
      <c r="M3" s="17"/>
      <c r="N3" s="113"/>
    </row>
    <row r="4" spans="1:14" x14ac:dyDescent="0.2">
      <c r="A4" s="14"/>
      <c r="B4" s="15" t="s">
        <v>1</v>
      </c>
      <c r="C4" s="133"/>
      <c r="D4" s="218"/>
      <c r="E4" s="80"/>
      <c r="F4" s="26"/>
      <c r="G4" s="80"/>
      <c r="H4" s="26"/>
      <c r="I4" s="80"/>
      <c r="J4" s="135"/>
      <c r="K4" s="17"/>
      <c r="L4" s="17"/>
      <c r="M4" s="17"/>
      <c r="N4" s="58"/>
    </row>
    <row r="5" spans="1:14" x14ac:dyDescent="0.2">
      <c r="A5" s="105" t="s">
        <v>34</v>
      </c>
      <c r="B5" s="106" t="s">
        <v>35</v>
      </c>
      <c r="C5" s="133"/>
      <c r="D5" s="15"/>
      <c r="E5" s="208">
        <v>15</v>
      </c>
      <c r="F5" s="165">
        <f t="shared" ref="F5:F7" si="0">$E5</f>
        <v>15</v>
      </c>
      <c r="G5" s="80"/>
      <c r="H5" s="26"/>
      <c r="I5" s="80"/>
      <c r="J5" s="135"/>
      <c r="K5" s="75"/>
      <c r="L5" s="75"/>
      <c r="M5" s="17"/>
      <c r="N5" s="22" t="s">
        <v>82</v>
      </c>
    </row>
    <row r="6" spans="1:14" x14ac:dyDescent="0.2">
      <c r="A6" s="105" t="s">
        <v>36</v>
      </c>
      <c r="B6" s="107" t="s">
        <v>37</v>
      </c>
      <c r="C6" s="133"/>
      <c r="D6" s="15"/>
      <c r="E6" s="208">
        <v>10</v>
      </c>
      <c r="F6" s="165">
        <f t="shared" si="0"/>
        <v>10</v>
      </c>
      <c r="G6" s="80"/>
      <c r="H6" s="26"/>
      <c r="I6" s="80"/>
      <c r="J6" s="135"/>
      <c r="K6" s="75"/>
      <c r="L6" s="75"/>
      <c r="M6" s="17"/>
      <c r="N6" s="22" t="s">
        <v>82</v>
      </c>
    </row>
    <row r="7" spans="1:14" x14ac:dyDescent="0.2">
      <c r="A7" s="19" t="s">
        <v>38</v>
      </c>
      <c r="B7" s="59" t="s">
        <v>2</v>
      </c>
      <c r="C7" s="109"/>
      <c r="D7" s="20"/>
      <c r="E7" s="171">
        <v>-98</v>
      </c>
      <c r="F7" s="24">
        <f t="shared" si="0"/>
        <v>-98</v>
      </c>
      <c r="G7" s="139"/>
      <c r="H7" s="23"/>
      <c r="I7" s="139"/>
      <c r="J7" s="20"/>
      <c r="K7" s="75"/>
      <c r="L7" s="75"/>
      <c r="M7" s="21"/>
      <c r="N7" s="22" t="s">
        <v>83</v>
      </c>
    </row>
    <row r="8" spans="1:14" s="8" customFormat="1" x14ac:dyDescent="0.2">
      <c r="A8" s="19" t="s">
        <v>3</v>
      </c>
      <c r="B8" s="20" t="s">
        <v>4</v>
      </c>
      <c r="C8" s="109"/>
      <c r="D8" s="20"/>
      <c r="E8" s="18"/>
      <c r="F8" s="18"/>
      <c r="G8" s="209">
        <v>13</v>
      </c>
      <c r="H8" s="211">
        <v>16</v>
      </c>
      <c r="I8" s="211">
        <v>16</v>
      </c>
      <c r="J8" s="212">
        <v>13</v>
      </c>
      <c r="K8" s="21"/>
      <c r="L8" s="21"/>
      <c r="M8" s="21"/>
      <c r="N8" s="22" t="s">
        <v>83</v>
      </c>
    </row>
    <row r="9" spans="1:14" s="8" customFormat="1" x14ac:dyDescent="0.2">
      <c r="A9" s="19" t="s">
        <v>44</v>
      </c>
      <c r="B9" s="20"/>
      <c r="C9" s="109"/>
      <c r="D9" s="20"/>
      <c r="E9" s="18"/>
      <c r="F9" s="18"/>
      <c r="G9" s="210">
        <v>52</v>
      </c>
      <c r="H9" s="176">
        <f>$G9</f>
        <v>52</v>
      </c>
      <c r="I9" s="141">
        <f>$G9</f>
        <v>52</v>
      </c>
      <c r="J9" s="188">
        <f>$G9</f>
        <v>52</v>
      </c>
      <c r="K9" s="21"/>
      <c r="L9" s="21"/>
      <c r="M9" s="21"/>
      <c r="N9" s="22" t="s">
        <v>84</v>
      </c>
    </row>
    <row r="10" spans="1:14" s="8" customFormat="1" x14ac:dyDescent="0.2">
      <c r="A10" s="192" t="s">
        <v>71</v>
      </c>
      <c r="B10" s="20" t="s">
        <v>39</v>
      </c>
      <c r="C10" s="230">
        <f>-140+10*LOG10(E5/15)</f>
        <v>-140</v>
      </c>
      <c r="D10" s="59"/>
      <c r="E10" s="18"/>
      <c r="F10" s="18"/>
      <c r="G10" s="141"/>
      <c r="H10" s="176"/>
      <c r="I10" s="141"/>
      <c r="J10" s="188"/>
      <c r="K10" s="21"/>
      <c r="L10" s="21"/>
      <c r="M10" s="21"/>
      <c r="N10" s="22" t="s">
        <v>83</v>
      </c>
    </row>
    <row r="11" spans="1:14" s="8" customFormat="1" x14ac:dyDescent="0.2">
      <c r="A11" s="198" t="s">
        <v>87</v>
      </c>
      <c r="B11" s="20" t="s">
        <v>88</v>
      </c>
      <c r="C11" s="230">
        <v>0</v>
      </c>
      <c r="D11" s="59"/>
      <c r="E11" s="18"/>
      <c r="F11" s="18"/>
      <c r="G11" s="141"/>
      <c r="H11" s="176"/>
      <c r="I11" s="141"/>
      <c r="J11" s="188"/>
      <c r="K11" s="21"/>
      <c r="L11" s="21"/>
      <c r="M11" s="21"/>
      <c r="N11" s="22" t="s">
        <v>93</v>
      </c>
    </row>
    <row r="12" spans="1:14" s="8" customFormat="1" x14ac:dyDescent="0.2">
      <c r="A12" t="s">
        <v>164</v>
      </c>
      <c r="B12" s="20" t="s">
        <v>72</v>
      </c>
      <c r="C12" s="230">
        <v>60</v>
      </c>
      <c r="D12" s="59"/>
      <c r="E12" s="18"/>
      <c r="F12" s="18"/>
      <c r="G12" s="141"/>
      <c r="H12" s="176"/>
      <c r="I12" s="141"/>
      <c r="J12" s="188"/>
      <c r="K12" s="21"/>
      <c r="L12" s="21"/>
      <c r="M12" s="21"/>
      <c r="N12" s="22" t="s">
        <v>93</v>
      </c>
    </row>
    <row r="13" spans="1:14" s="8" customFormat="1" x14ac:dyDescent="0.2">
      <c r="A13" t="s">
        <v>89</v>
      </c>
      <c r="B13" s="20" t="s">
        <v>90</v>
      </c>
      <c r="C13" s="230">
        <v>0</v>
      </c>
      <c r="D13" s="59"/>
      <c r="E13" s="18"/>
      <c r="F13" s="18"/>
      <c r="G13" s="141"/>
      <c r="H13" s="176"/>
      <c r="I13" s="141"/>
      <c r="J13" s="188"/>
      <c r="K13" s="21"/>
      <c r="L13" s="21"/>
      <c r="M13" s="21"/>
      <c r="N13" s="22" t="s">
        <v>83</v>
      </c>
    </row>
    <row r="14" spans="1:14" s="8" customFormat="1" x14ac:dyDescent="0.2">
      <c r="A14" t="s">
        <v>91</v>
      </c>
      <c r="B14" s="20" t="s">
        <v>92</v>
      </c>
      <c r="C14" s="230">
        <v>0</v>
      </c>
      <c r="D14" s="59"/>
      <c r="E14" s="18"/>
      <c r="F14" s="18"/>
      <c r="G14" s="141"/>
      <c r="H14" s="176"/>
      <c r="I14" s="141"/>
      <c r="J14" s="188"/>
      <c r="K14" s="21"/>
      <c r="L14" s="21"/>
      <c r="M14" s="21"/>
      <c r="N14" s="22" t="s">
        <v>83</v>
      </c>
    </row>
    <row r="15" spans="1:14" s="8" customFormat="1" x14ac:dyDescent="0.2">
      <c r="A15" t="s">
        <v>116</v>
      </c>
      <c r="B15" s="20" t="s">
        <v>86</v>
      </c>
      <c r="C15" s="86"/>
      <c r="D15" s="191">
        <v>3</v>
      </c>
      <c r="E15" s="109"/>
      <c r="F15" s="18"/>
      <c r="G15" s="141"/>
      <c r="H15" s="176"/>
      <c r="I15" s="141"/>
      <c r="J15" s="188"/>
      <c r="K15" s="21"/>
      <c r="L15" s="21"/>
      <c r="M15" s="21"/>
      <c r="N15" s="22" t="s">
        <v>169</v>
      </c>
    </row>
    <row r="16" spans="1:14" s="8" customFormat="1" ht="12" customHeight="1" thickBot="1" x14ac:dyDescent="0.25">
      <c r="A16" s="125" t="s">
        <v>85</v>
      </c>
      <c r="B16" s="126"/>
      <c r="C16" s="231"/>
      <c r="D16" s="108"/>
      <c r="E16" s="138"/>
      <c r="F16" s="166"/>
      <c r="G16" s="138"/>
      <c r="H16" s="166"/>
      <c r="I16" s="138"/>
      <c r="J16" s="140"/>
      <c r="K16" s="89"/>
      <c r="L16" s="89"/>
      <c r="M16" s="89"/>
      <c r="N16" s="190"/>
    </row>
    <row r="17" spans="1:17" x14ac:dyDescent="0.2">
      <c r="B17" s="21"/>
      <c r="C17" s="21"/>
      <c r="D17" s="21"/>
      <c r="E17" s="18"/>
      <c r="F17" s="18"/>
      <c r="G17" s="18"/>
      <c r="H17" s="18"/>
      <c r="I17" s="18"/>
      <c r="J17" s="23"/>
      <c r="K17" s="8"/>
      <c r="L17" s="8"/>
      <c r="M17" s="8"/>
      <c r="N17" s="61"/>
    </row>
    <row r="18" spans="1:17" ht="13.5" thickBot="1" x14ac:dyDescent="0.25">
      <c r="A18" s="8"/>
      <c r="B18" s="18"/>
      <c r="C18" s="18"/>
      <c r="D18" s="18"/>
      <c r="E18" s="18"/>
      <c r="F18" s="18"/>
      <c r="G18" s="18"/>
      <c r="H18" s="18"/>
      <c r="I18" s="18"/>
      <c r="J18" s="25"/>
      <c r="K18" s="18"/>
      <c r="L18" s="18"/>
      <c r="M18" s="18"/>
    </row>
    <row r="19" spans="1:17" x14ac:dyDescent="0.2">
      <c r="A19" s="9" t="s">
        <v>20</v>
      </c>
      <c r="B19" s="28"/>
      <c r="C19" s="219"/>
      <c r="D19" s="11"/>
      <c r="E19" s="240" t="s">
        <v>31</v>
      </c>
      <c r="F19" s="241"/>
      <c r="G19" s="240" t="s">
        <v>67</v>
      </c>
      <c r="H19" s="241"/>
      <c r="I19" s="240" t="s">
        <v>45</v>
      </c>
      <c r="J19" s="244"/>
      <c r="K19" s="29"/>
      <c r="L19" s="29"/>
      <c r="M19" s="29"/>
      <c r="N19" s="13" t="s">
        <v>0</v>
      </c>
    </row>
    <row r="20" spans="1:17" x14ac:dyDescent="0.2">
      <c r="A20" s="30"/>
      <c r="B20" s="20"/>
      <c r="C20" s="109"/>
      <c r="D20" s="18"/>
      <c r="E20" s="133" t="s">
        <v>46</v>
      </c>
      <c r="F20" s="164" t="s">
        <v>47</v>
      </c>
      <c r="G20" s="133" t="s">
        <v>46</v>
      </c>
      <c r="H20" s="164" t="s">
        <v>47</v>
      </c>
      <c r="I20" s="133" t="s">
        <v>46</v>
      </c>
      <c r="J20" s="112" t="s">
        <v>47</v>
      </c>
      <c r="K20" s="21"/>
      <c r="L20" s="21"/>
      <c r="M20" s="21"/>
      <c r="N20" s="113"/>
    </row>
    <row r="21" spans="1:17" x14ac:dyDescent="0.2">
      <c r="A21" s="35" t="s">
        <v>21</v>
      </c>
      <c r="B21" s="59" t="s">
        <v>40</v>
      </c>
      <c r="C21" s="86"/>
      <c r="D21" s="21"/>
      <c r="E21" s="142">
        <f>(10^12)*(10^-3)*($E5/15)*10^(E7/10)</f>
        <v>0.15848931924611098</v>
      </c>
      <c r="F21" s="76">
        <f>(10^12)*(10^-3)*($E5/15)*10^(F7/10)</f>
        <v>0.15848931924611098</v>
      </c>
      <c r="G21" s="142">
        <f>(10^12)*(10^-3)*($E5/15)*10^(($E7+G8)/10)</f>
        <v>3.1622776601683777</v>
      </c>
      <c r="H21" s="76">
        <f>(10^12)*(10^-3)*($E5/15)*10^(($E7+H8)/10)</f>
        <v>6.3095734448019334</v>
      </c>
      <c r="I21" s="142">
        <f>(10^12)*(10^-3)*($F5/15)*10^(($F7+I8)/10)</f>
        <v>6.3095734448019334</v>
      </c>
      <c r="J21" s="131">
        <f>(10^12)*(10^-3)*($F5/15)*10^(($F7+J8)/10)</f>
        <v>3.1622776601683777</v>
      </c>
      <c r="K21" s="31"/>
      <c r="L21" s="31"/>
      <c r="M21" s="31"/>
      <c r="N21" s="55" t="s">
        <v>48</v>
      </c>
    </row>
    <row r="22" spans="1:17" x14ac:dyDescent="0.2">
      <c r="A22" s="32" t="s">
        <v>49</v>
      </c>
      <c r="B22" s="20" t="s">
        <v>4</v>
      </c>
      <c r="C22" s="109"/>
      <c r="D22" s="18"/>
      <c r="E22" s="109"/>
      <c r="F22" s="18"/>
      <c r="G22" s="47">
        <f>10*LOG(G21/(E21+I21))</f>
        <v>-3.1077422551195735</v>
      </c>
      <c r="H22" s="24">
        <f>10*LOG(H21/(F21+J21))</f>
        <v>2.787615980857451</v>
      </c>
      <c r="I22" s="47">
        <f>10*LOG(I21/(E21+G21))</f>
        <v>2.787615980857451</v>
      </c>
      <c r="J22" s="124">
        <f>10*LOG(J21/(F21+H21))</f>
        <v>-3.1077422551195735</v>
      </c>
      <c r="K22" s="33"/>
      <c r="L22" s="33"/>
      <c r="M22" s="33"/>
      <c r="N22" s="22" t="s">
        <v>50</v>
      </c>
    </row>
    <row r="23" spans="1:17" x14ac:dyDescent="0.2">
      <c r="A23" s="146" t="s">
        <v>52</v>
      </c>
      <c r="B23" s="20" t="s">
        <v>39</v>
      </c>
      <c r="C23" s="109"/>
      <c r="D23" s="18"/>
      <c r="E23" s="109"/>
      <c r="F23" s="18"/>
      <c r="G23" s="139">
        <f>$E7+G8+10*LOG($E5/15)</f>
        <v>-85</v>
      </c>
      <c r="H23" s="23">
        <f>$E7+H8+10*LOG($E5/15)</f>
        <v>-82</v>
      </c>
      <c r="I23" s="47">
        <f>$F7+I8+10*LOG($F5/15)</f>
        <v>-82</v>
      </c>
      <c r="J23" s="132">
        <f>$F7+J8+10*LOG($F5/15)</f>
        <v>-85</v>
      </c>
      <c r="K23" s="27"/>
      <c r="L23" s="27"/>
      <c r="M23" s="27"/>
      <c r="N23" s="63" t="s">
        <v>51</v>
      </c>
    </row>
    <row r="24" spans="1:17" x14ac:dyDescent="0.2">
      <c r="A24" s="185" t="s">
        <v>163</v>
      </c>
      <c r="B24" s="20" t="s">
        <v>4</v>
      </c>
      <c r="C24" s="109"/>
      <c r="D24" s="18"/>
      <c r="E24" s="109"/>
      <c r="F24" s="18"/>
      <c r="G24" s="139">
        <f>G23-C10-C11</f>
        <v>55</v>
      </c>
      <c r="H24" s="23">
        <f>H23-C10-C11</f>
        <v>58</v>
      </c>
      <c r="I24" s="47">
        <f>I23-C10-C11</f>
        <v>58</v>
      </c>
      <c r="J24" s="132">
        <f>J23-C10-C11</f>
        <v>55</v>
      </c>
      <c r="K24" s="27"/>
      <c r="L24" s="27"/>
      <c r="M24" s="27"/>
      <c r="N24" s="194" t="s">
        <v>74</v>
      </c>
    </row>
    <row r="25" spans="1:17" x14ac:dyDescent="0.2">
      <c r="A25" t="s">
        <v>165</v>
      </c>
      <c r="B25" s="20" t="s">
        <v>4</v>
      </c>
      <c r="C25" s="109"/>
      <c r="D25" s="18"/>
      <c r="E25" s="109"/>
      <c r="F25" s="18"/>
      <c r="G25" s="139">
        <f>G24-C12</f>
        <v>-5</v>
      </c>
      <c r="H25" s="23">
        <f>H24-C12</f>
        <v>-2</v>
      </c>
      <c r="I25" s="47">
        <f>I24-C12</f>
        <v>-2</v>
      </c>
      <c r="J25" s="132">
        <f>J24-C12</f>
        <v>-5</v>
      </c>
      <c r="K25" s="27"/>
      <c r="L25" s="27"/>
      <c r="M25" s="27"/>
      <c r="N25" s="194" t="s">
        <v>105</v>
      </c>
    </row>
    <row r="26" spans="1:17" x14ac:dyDescent="0.2">
      <c r="A26" t="s">
        <v>96</v>
      </c>
      <c r="B26" s="20" t="s">
        <v>94</v>
      </c>
      <c r="C26" s="109"/>
      <c r="D26" s="18"/>
      <c r="E26" s="109"/>
      <c r="F26" s="18"/>
      <c r="G26" s="139">
        <f>H24-G24</f>
        <v>3</v>
      </c>
      <c r="H26" s="23">
        <f>H24-H24</f>
        <v>0</v>
      </c>
      <c r="I26" s="47">
        <f>I24-I24</f>
        <v>0</v>
      </c>
      <c r="J26" s="132">
        <f>I24-J24</f>
        <v>3</v>
      </c>
      <c r="K26" s="27"/>
      <c r="L26" s="27"/>
      <c r="M26" s="27"/>
      <c r="N26" s="194" t="s">
        <v>106</v>
      </c>
    </row>
    <row r="27" spans="1:17" ht="13.5" thickBot="1" x14ac:dyDescent="0.25">
      <c r="A27" s="199" t="s">
        <v>166</v>
      </c>
      <c r="B27" s="91" t="s">
        <v>95</v>
      </c>
      <c r="C27" s="138"/>
      <c r="D27" s="166"/>
      <c r="E27" s="138"/>
      <c r="F27" s="166"/>
      <c r="G27" s="200">
        <f>I23-G23-C14-C13</f>
        <v>3</v>
      </c>
      <c r="H27" s="84">
        <f>J23-H23-C14-C13</f>
        <v>-3</v>
      </c>
      <c r="I27" s="201">
        <f>G23-I23-C14-C13</f>
        <v>-3</v>
      </c>
      <c r="J27" s="140">
        <f>H23-J23-C14-C13</f>
        <v>3</v>
      </c>
      <c r="K27" s="81"/>
      <c r="L27" s="81"/>
      <c r="M27" s="202"/>
      <c r="N27" s="97" t="s">
        <v>97</v>
      </c>
    </row>
    <row r="28" spans="1:17" x14ac:dyDescent="0.2">
      <c r="P28"/>
      <c r="Q28"/>
    </row>
    <row r="29" spans="1:17" ht="13.5" thickBot="1" x14ac:dyDescent="0.25">
      <c r="A29" s="8"/>
      <c r="B29" s="18"/>
      <c r="C29" s="18"/>
      <c r="D29" s="18"/>
      <c r="E29" s="18"/>
      <c r="F29" s="18"/>
      <c r="G29" s="18"/>
      <c r="H29" s="18"/>
      <c r="I29" s="18"/>
      <c r="J29" s="34"/>
      <c r="K29" s="18"/>
      <c r="L29" s="18"/>
      <c r="M29" s="18"/>
    </row>
    <row r="30" spans="1:17" ht="13.5" thickBot="1" x14ac:dyDescent="0.25">
      <c r="A30" s="9" t="s">
        <v>22</v>
      </c>
      <c r="B30" s="28"/>
      <c r="C30" s="219"/>
      <c r="D30" s="11"/>
      <c r="E30" s="238" t="s">
        <v>43</v>
      </c>
      <c r="F30" s="239"/>
      <c r="G30" s="239"/>
      <c r="H30" s="239"/>
      <c r="I30" s="239"/>
      <c r="J30" s="239"/>
      <c r="K30" s="144"/>
      <c r="L30" s="12"/>
      <c r="M30" s="10"/>
      <c r="N30" s="13" t="s">
        <v>0</v>
      </c>
    </row>
    <row r="31" spans="1:17" x14ac:dyDescent="0.2">
      <c r="A31" s="30"/>
      <c r="B31" s="20"/>
      <c r="C31" s="109"/>
      <c r="D31" s="18"/>
      <c r="E31" s="240" t="s">
        <v>31</v>
      </c>
      <c r="F31" s="241"/>
      <c r="G31" s="240" t="s">
        <v>67</v>
      </c>
      <c r="H31" s="241"/>
      <c r="I31" s="240" t="s">
        <v>45</v>
      </c>
      <c r="J31" s="241"/>
      <c r="K31" s="19"/>
      <c r="L31" s="8"/>
      <c r="M31" s="60"/>
      <c r="N31" s="113"/>
    </row>
    <row r="32" spans="1:17" x14ac:dyDescent="0.2">
      <c r="A32" s="30"/>
      <c r="B32" s="20"/>
      <c r="C32" s="109"/>
      <c r="D32" s="18"/>
      <c r="E32" s="133" t="s">
        <v>46</v>
      </c>
      <c r="F32" s="164" t="s">
        <v>47</v>
      </c>
      <c r="G32" s="133" t="s">
        <v>46</v>
      </c>
      <c r="H32" s="164" t="s">
        <v>47</v>
      </c>
      <c r="I32" s="133" t="s">
        <v>46</v>
      </c>
      <c r="J32" s="164" t="s">
        <v>47</v>
      </c>
      <c r="K32" s="19"/>
      <c r="L32" s="8"/>
      <c r="M32" s="60"/>
      <c r="N32" s="113"/>
    </row>
    <row r="33" spans="1:15" x14ac:dyDescent="0.2">
      <c r="A33" s="213" t="s">
        <v>167</v>
      </c>
      <c r="B33" s="110" t="s">
        <v>6</v>
      </c>
      <c r="C33" s="220"/>
      <c r="D33" s="227"/>
      <c r="E33" s="127">
        <v>1.5</v>
      </c>
      <c r="F33" s="78">
        <f>$E33</f>
        <v>1.5</v>
      </c>
      <c r="G33" s="77"/>
      <c r="H33" s="78"/>
      <c r="I33" s="77"/>
      <c r="J33" s="21"/>
      <c r="K33" s="19"/>
      <c r="L33" s="8"/>
      <c r="M33" s="60"/>
      <c r="N33" s="54"/>
    </row>
    <row r="34" spans="1:15" ht="15.75" x14ac:dyDescent="0.3">
      <c r="A34" s="195" t="s">
        <v>168</v>
      </c>
      <c r="B34" s="110" t="s">
        <v>6</v>
      </c>
      <c r="C34" s="220"/>
      <c r="D34" s="227"/>
      <c r="E34" s="127">
        <v>1.5</v>
      </c>
      <c r="F34" s="78">
        <f>$E34</f>
        <v>1.5</v>
      </c>
      <c r="G34" s="77"/>
      <c r="H34" s="78"/>
      <c r="I34" s="77"/>
      <c r="J34" s="21"/>
      <c r="K34" s="19"/>
      <c r="L34" s="8"/>
      <c r="M34" s="60"/>
      <c r="N34" s="54"/>
    </row>
    <row r="35" spans="1:15" x14ac:dyDescent="0.2">
      <c r="A35" s="35" t="s">
        <v>23</v>
      </c>
      <c r="B35" s="110" t="s">
        <v>6</v>
      </c>
      <c r="C35" s="220"/>
      <c r="D35" s="227"/>
      <c r="E35" s="77"/>
      <c r="F35" s="78"/>
      <c r="G35" s="127">
        <v>0.3</v>
      </c>
      <c r="H35" s="78">
        <f>$G35</f>
        <v>0.3</v>
      </c>
      <c r="I35" s="127">
        <v>0.3</v>
      </c>
      <c r="J35" s="78">
        <f>$I35</f>
        <v>0.3</v>
      </c>
      <c r="K35" s="19"/>
      <c r="L35" s="8"/>
      <c r="M35" s="60"/>
      <c r="N35" s="54"/>
    </row>
    <row r="36" spans="1:15" ht="15.75" x14ac:dyDescent="0.3">
      <c r="A36" s="195" t="s">
        <v>75</v>
      </c>
      <c r="B36" s="110" t="s">
        <v>6</v>
      </c>
      <c r="C36" s="220"/>
      <c r="D36" s="227"/>
      <c r="E36" s="77"/>
      <c r="F36" s="78"/>
      <c r="G36" s="127">
        <v>0.3</v>
      </c>
      <c r="H36" s="78">
        <f>$G36</f>
        <v>0.3</v>
      </c>
      <c r="I36" s="127">
        <v>0.3</v>
      </c>
      <c r="J36" s="78">
        <f>$I36</f>
        <v>0.3</v>
      </c>
      <c r="K36" s="77"/>
      <c r="L36" s="78"/>
      <c r="M36" s="79"/>
      <c r="N36" s="58" t="s">
        <v>81</v>
      </c>
    </row>
    <row r="37" spans="1:15" s="8" customFormat="1" ht="13.5" thickBot="1" x14ac:dyDescent="0.25">
      <c r="A37" s="143"/>
      <c r="B37" s="111"/>
      <c r="C37" s="221"/>
      <c r="D37" s="228"/>
      <c r="E37" s="82"/>
      <c r="F37" s="148"/>
      <c r="G37" s="82"/>
      <c r="H37" s="148"/>
      <c r="I37" s="82"/>
      <c r="J37" s="148"/>
      <c r="K37" s="82"/>
      <c r="L37" s="148"/>
      <c r="M37" s="83"/>
      <c r="N37" s="145"/>
      <c r="O37" s="19"/>
    </row>
    <row r="38" spans="1:15" s="8" customFormat="1" x14ac:dyDescent="0.2">
      <c r="A38" s="7"/>
      <c r="B38" s="7"/>
      <c r="C38" s="7"/>
      <c r="D38" s="7"/>
      <c r="E38" s="78"/>
      <c r="F38" s="78"/>
      <c r="G38" s="78"/>
      <c r="H38" s="78"/>
      <c r="I38" s="78"/>
      <c r="J38" s="78"/>
      <c r="K38" s="78"/>
      <c r="L38" s="78"/>
      <c r="M38" s="78"/>
      <c r="N38" s="7"/>
    </row>
    <row r="39" spans="1:15" ht="13.5" thickBot="1" x14ac:dyDescent="0.25">
      <c r="A39" s="67"/>
      <c r="B39" s="18"/>
      <c r="C39" s="18"/>
      <c r="D39" s="18"/>
      <c r="E39" s="18"/>
      <c r="F39" s="18"/>
      <c r="G39" s="18"/>
      <c r="H39" s="18"/>
      <c r="I39" s="18"/>
      <c r="J39" s="21"/>
      <c r="K39" s="21"/>
      <c r="L39" s="21"/>
      <c r="M39" s="21"/>
    </row>
    <row r="40" spans="1:15" ht="13.5" thickBot="1" x14ac:dyDescent="0.25">
      <c r="A40" s="9" t="s">
        <v>24</v>
      </c>
      <c r="B40" s="11"/>
      <c r="C40" s="219"/>
      <c r="D40" s="11"/>
      <c r="E40" s="238" t="s">
        <v>43</v>
      </c>
      <c r="F40" s="239"/>
      <c r="G40" s="239"/>
      <c r="H40" s="239"/>
      <c r="I40" s="239"/>
      <c r="J40" s="239"/>
      <c r="K40" s="236" t="s">
        <v>18</v>
      </c>
      <c r="L40" s="237"/>
      <c r="M40" s="115"/>
      <c r="N40" s="159" t="s">
        <v>0</v>
      </c>
    </row>
    <row r="41" spans="1:15" x14ac:dyDescent="0.2">
      <c r="A41" s="30"/>
      <c r="B41" s="18"/>
      <c r="C41" s="109"/>
      <c r="D41" s="18"/>
      <c r="E41" s="240" t="s">
        <v>31</v>
      </c>
      <c r="F41" s="241"/>
      <c r="G41" s="240" t="s">
        <v>67</v>
      </c>
      <c r="H41" s="241"/>
      <c r="I41" s="240" t="s">
        <v>45</v>
      </c>
      <c r="J41" s="241"/>
      <c r="K41" s="16"/>
      <c r="L41" s="115"/>
      <c r="M41" s="147"/>
      <c r="N41" s="15"/>
    </row>
    <row r="42" spans="1:15" x14ac:dyDescent="0.2">
      <c r="A42" s="30"/>
      <c r="B42" s="18"/>
      <c r="C42" s="109"/>
      <c r="D42" s="18"/>
      <c r="E42" s="133" t="s">
        <v>46</v>
      </c>
      <c r="F42" s="164" t="s">
        <v>47</v>
      </c>
      <c r="G42" s="133" t="s">
        <v>46</v>
      </c>
      <c r="H42" s="164" t="s">
        <v>47</v>
      </c>
      <c r="I42" s="133" t="s">
        <v>46</v>
      </c>
      <c r="J42" s="164" t="s">
        <v>47</v>
      </c>
      <c r="K42" s="133" t="s">
        <v>46</v>
      </c>
      <c r="L42" s="112" t="s">
        <v>47</v>
      </c>
      <c r="M42" s="147"/>
      <c r="N42" s="15"/>
    </row>
    <row r="43" spans="1:15" ht="15" x14ac:dyDescent="0.25">
      <c r="A43" s="68"/>
      <c r="B43" s="26"/>
      <c r="C43" s="80"/>
      <c r="D43" s="26"/>
      <c r="E43" s="80"/>
      <c r="F43" s="26"/>
      <c r="G43" s="80"/>
      <c r="H43" s="26"/>
      <c r="I43" s="80"/>
      <c r="J43" s="26"/>
      <c r="K43" s="149"/>
      <c r="L43" s="116"/>
      <c r="M43" s="116"/>
      <c r="N43" s="60"/>
    </row>
    <row r="44" spans="1:15" ht="12.75" customHeight="1" x14ac:dyDescent="0.2">
      <c r="A44" s="36" t="s">
        <v>61</v>
      </c>
      <c r="B44" s="37" t="s">
        <v>5</v>
      </c>
      <c r="C44" s="222"/>
      <c r="D44" s="37"/>
      <c r="E44" s="38">
        <v>0</v>
      </c>
      <c r="F44" s="168">
        <v>0</v>
      </c>
      <c r="G44" s="38">
        <v>1</v>
      </c>
      <c r="H44" s="168">
        <v>1</v>
      </c>
      <c r="I44" s="38">
        <f>I21/(E21+I21)</f>
        <v>0.97549663244966411</v>
      </c>
      <c r="J44" s="168">
        <f>J21/(F21+J21)</f>
        <v>0.95227327896579606</v>
      </c>
      <c r="K44" s="50"/>
      <c r="L44" s="156"/>
      <c r="M44" s="117"/>
      <c r="N44" s="158" t="s">
        <v>57</v>
      </c>
    </row>
    <row r="45" spans="1:15" x14ac:dyDescent="0.2">
      <c r="A45" s="39" t="s">
        <v>62</v>
      </c>
      <c r="B45" s="37" t="s">
        <v>4</v>
      </c>
      <c r="C45" s="222"/>
      <c r="D45" s="37"/>
      <c r="E45" s="38">
        <f>E$33*E44</f>
        <v>0</v>
      </c>
      <c r="F45" s="168">
        <f>F$33*F44</f>
        <v>0</v>
      </c>
      <c r="G45" s="38">
        <f>G$36*G44</f>
        <v>0.3</v>
      </c>
      <c r="H45" s="168">
        <f>H$36*H44</f>
        <v>0.3</v>
      </c>
      <c r="I45" s="38">
        <f>I$36*I44</f>
        <v>0.29264898973489922</v>
      </c>
      <c r="J45" s="168">
        <f>J$36*J44</f>
        <v>0.28568198368973879</v>
      </c>
      <c r="K45" s="160">
        <f>SQRT(SUMSQ(E45,G45,I45))</f>
        <v>0.41909835503477838</v>
      </c>
      <c r="L45" s="161">
        <f>SQRT(SUMSQ(F45,H45,J45))</f>
        <v>0.41426343768778845</v>
      </c>
      <c r="M45" s="118"/>
      <c r="N45" s="73" t="s">
        <v>41</v>
      </c>
    </row>
    <row r="46" spans="1:15" x14ac:dyDescent="0.2">
      <c r="A46" s="40"/>
      <c r="B46" s="26"/>
      <c r="C46" s="80"/>
      <c r="D46" s="26"/>
      <c r="E46" s="41"/>
      <c r="F46" s="42"/>
      <c r="G46" s="41"/>
      <c r="H46" s="42"/>
      <c r="I46" s="41"/>
      <c r="J46" s="42"/>
      <c r="K46" s="152"/>
      <c r="L46" s="153"/>
      <c r="M46" s="116"/>
      <c r="N46" s="73"/>
    </row>
    <row r="47" spans="1:15" x14ac:dyDescent="0.2">
      <c r="A47" s="40"/>
      <c r="B47" s="26"/>
      <c r="C47" s="80"/>
      <c r="D47" s="26"/>
      <c r="E47" s="41"/>
      <c r="F47" s="42"/>
      <c r="G47" s="41"/>
      <c r="H47" s="42"/>
      <c r="I47" s="41"/>
      <c r="J47" s="42"/>
      <c r="K47" s="152"/>
      <c r="L47" s="153"/>
      <c r="M47" s="116"/>
      <c r="N47" s="73"/>
    </row>
    <row r="48" spans="1:15" x14ac:dyDescent="0.2">
      <c r="A48" s="36" t="s">
        <v>63</v>
      </c>
      <c r="B48" s="37" t="s">
        <v>5</v>
      </c>
      <c r="C48" s="222"/>
      <c r="D48" s="37"/>
      <c r="E48" s="38">
        <v>1</v>
      </c>
      <c r="F48" s="168">
        <v>1</v>
      </c>
      <c r="G48" s="38">
        <v>1</v>
      </c>
      <c r="H48" s="168">
        <v>1</v>
      </c>
      <c r="I48" s="38">
        <v>0</v>
      </c>
      <c r="J48" s="168">
        <v>0</v>
      </c>
      <c r="K48" s="50"/>
      <c r="L48" s="156"/>
      <c r="M48" s="117"/>
      <c r="N48" s="73" t="s">
        <v>29</v>
      </c>
    </row>
    <row r="49" spans="1:14" x14ac:dyDescent="0.2">
      <c r="A49" s="39" t="s">
        <v>64</v>
      </c>
      <c r="B49" s="37" t="s">
        <v>4</v>
      </c>
      <c r="C49" s="222"/>
      <c r="D49" s="37"/>
      <c r="E49" s="38">
        <f>E$33*E48</f>
        <v>1.5</v>
      </c>
      <c r="F49" s="168">
        <f>F$33*F48</f>
        <v>1.5</v>
      </c>
      <c r="G49" s="38">
        <f>G$36*G48</f>
        <v>0.3</v>
      </c>
      <c r="H49" s="168">
        <f>H$36*H48</f>
        <v>0.3</v>
      </c>
      <c r="I49" s="38">
        <f>I$36*I48</f>
        <v>0</v>
      </c>
      <c r="J49" s="168">
        <f>J$36*J48</f>
        <v>0</v>
      </c>
      <c r="K49" s="160">
        <f>SQRT(SUMSQ(E49,G49,I49))</f>
        <v>1.5297058540778354</v>
      </c>
      <c r="L49" s="161">
        <f>SQRT(SUMSQ(F49,H49,J49))</f>
        <v>1.5297058540778354</v>
      </c>
      <c r="M49" s="118"/>
      <c r="N49" s="73" t="s">
        <v>42</v>
      </c>
    </row>
    <row r="50" spans="1:14" x14ac:dyDescent="0.2">
      <c r="A50" s="40"/>
      <c r="B50" s="26"/>
      <c r="C50" s="80"/>
      <c r="D50" s="26"/>
      <c r="E50" s="41"/>
      <c r="F50" s="42"/>
      <c r="G50" s="41"/>
      <c r="H50" s="42"/>
      <c r="I50" s="41"/>
      <c r="J50" s="42"/>
      <c r="K50" s="152"/>
      <c r="L50" s="153"/>
      <c r="M50" s="116"/>
      <c r="N50" s="73"/>
    </row>
    <row r="51" spans="1:14" x14ac:dyDescent="0.2">
      <c r="A51" s="40"/>
      <c r="B51" s="26"/>
      <c r="C51" s="80"/>
      <c r="D51" s="26"/>
      <c r="E51" s="41"/>
      <c r="F51" s="42"/>
      <c r="G51" s="41"/>
      <c r="H51" s="42"/>
      <c r="I51" s="41"/>
      <c r="J51" s="42"/>
      <c r="K51" s="152"/>
      <c r="L51" s="153"/>
      <c r="M51" s="116"/>
      <c r="N51" s="73"/>
    </row>
    <row r="52" spans="1:14" x14ac:dyDescent="0.2">
      <c r="A52" s="36" t="s">
        <v>53</v>
      </c>
      <c r="B52" s="37" t="s">
        <v>5</v>
      </c>
      <c r="C52" s="222"/>
      <c r="D52" s="37"/>
      <c r="E52" s="38">
        <v>0</v>
      </c>
      <c r="F52" s="168">
        <v>0</v>
      </c>
      <c r="G52" s="38">
        <f>G21/(E21+G21)</f>
        <v>0.95227327896579606</v>
      </c>
      <c r="H52" s="168">
        <f>H21/(F21+H21)</f>
        <v>0.97549663244966411</v>
      </c>
      <c r="I52" s="38">
        <v>1</v>
      </c>
      <c r="J52" s="168">
        <v>1</v>
      </c>
      <c r="K52" s="50"/>
      <c r="L52" s="156"/>
      <c r="M52" s="117"/>
      <c r="N52" s="158" t="s">
        <v>57</v>
      </c>
    </row>
    <row r="53" spans="1:14" x14ac:dyDescent="0.2">
      <c r="A53" s="39" t="s">
        <v>54</v>
      </c>
      <c r="B53" s="37" t="s">
        <v>4</v>
      </c>
      <c r="C53" s="222"/>
      <c r="D53" s="37"/>
      <c r="E53" s="38">
        <f>E$33*E52</f>
        <v>0</v>
      </c>
      <c r="F53" s="168">
        <f>F$33*F52</f>
        <v>0</v>
      </c>
      <c r="G53" s="38">
        <f>G$36*G52</f>
        <v>0.28568198368973879</v>
      </c>
      <c r="H53" s="168">
        <f>H$36*H52</f>
        <v>0.29264898973489922</v>
      </c>
      <c r="I53" s="38">
        <f>I$36*I52</f>
        <v>0.3</v>
      </c>
      <c r="J53" s="168">
        <f>J$36*J52</f>
        <v>0.3</v>
      </c>
      <c r="K53" s="160">
        <f>SQRT(SUMSQ(E53,G53,I53))</f>
        <v>0.41426343768778845</v>
      </c>
      <c r="L53" s="161">
        <f>SQRT(SUMSQ(F53,H53,J53))</f>
        <v>0.41909835503477838</v>
      </c>
      <c r="M53" s="118"/>
      <c r="N53" s="73" t="s">
        <v>41</v>
      </c>
    </row>
    <row r="54" spans="1:14" x14ac:dyDescent="0.2">
      <c r="A54" s="40"/>
      <c r="B54" s="26"/>
      <c r="C54" s="80"/>
      <c r="D54" s="26"/>
      <c r="E54" s="41"/>
      <c r="F54" s="42"/>
      <c r="G54" s="41"/>
      <c r="H54" s="42"/>
      <c r="I54" s="41"/>
      <c r="J54" s="42"/>
      <c r="K54" s="152"/>
      <c r="L54" s="153"/>
      <c r="M54" s="116"/>
      <c r="N54" s="73"/>
    </row>
    <row r="55" spans="1:14" x14ac:dyDescent="0.2">
      <c r="A55" s="40"/>
      <c r="B55" s="26"/>
      <c r="C55" s="80"/>
      <c r="D55" s="26"/>
      <c r="E55" s="41"/>
      <c r="F55" s="42"/>
      <c r="G55" s="41"/>
      <c r="H55" s="42"/>
      <c r="I55" s="41"/>
      <c r="J55" s="42"/>
      <c r="K55" s="152"/>
      <c r="L55" s="153"/>
      <c r="M55" s="116"/>
      <c r="N55" s="73"/>
    </row>
    <row r="56" spans="1:14" x14ac:dyDescent="0.2">
      <c r="A56" s="36" t="s">
        <v>55</v>
      </c>
      <c r="B56" s="37" t="s">
        <v>5</v>
      </c>
      <c r="C56" s="222"/>
      <c r="D56" s="37"/>
      <c r="E56" s="38">
        <v>1</v>
      </c>
      <c r="F56" s="168">
        <v>1</v>
      </c>
      <c r="G56" s="38">
        <v>0</v>
      </c>
      <c r="H56" s="168">
        <v>0</v>
      </c>
      <c r="I56" s="38">
        <v>1</v>
      </c>
      <c r="J56" s="168">
        <v>1</v>
      </c>
      <c r="K56" s="50"/>
      <c r="L56" s="156"/>
      <c r="M56" s="117"/>
      <c r="N56" s="73" t="s">
        <v>29</v>
      </c>
    </row>
    <row r="57" spans="1:14" x14ac:dyDescent="0.2">
      <c r="A57" s="39" t="s">
        <v>56</v>
      </c>
      <c r="B57" s="37" t="s">
        <v>4</v>
      </c>
      <c r="C57" s="222"/>
      <c r="D57" s="37"/>
      <c r="E57" s="38">
        <f>E$33*E56</f>
        <v>1.5</v>
      </c>
      <c r="F57" s="168">
        <f>F$33*F56</f>
        <v>1.5</v>
      </c>
      <c r="G57" s="38">
        <f>G$36*G56</f>
        <v>0</v>
      </c>
      <c r="H57" s="168">
        <f>H$36*H56</f>
        <v>0</v>
      </c>
      <c r="I57" s="38">
        <f>I$36*I56</f>
        <v>0.3</v>
      </c>
      <c r="J57" s="168">
        <f>J$36*J56</f>
        <v>0.3</v>
      </c>
      <c r="K57" s="160">
        <f>SQRT(SUMSQ(E57,G57,I57))</f>
        <v>1.5297058540778354</v>
      </c>
      <c r="L57" s="161">
        <f>SQRT(SUMSQ(F57,H57,J57))</f>
        <v>1.5297058540778354</v>
      </c>
      <c r="M57" s="118"/>
      <c r="N57" s="73" t="s">
        <v>42</v>
      </c>
    </row>
    <row r="58" spans="1:14" x14ac:dyDescent="0.2">
      <c r="A58" s="40"/>
      <c r="B58" s="26"/>
      <c r="C58" s="80"/>
      <c r="D58" s="26"/>
      <c r="E58" s="41"/>
      <c r="F58" s="42"/>
      <c r="G58" s="41"/>
      <c r="H58" s="42"/>
      <c r="I58" s="41"/>
      <c r="J58" s="42"/>
      <c r="K58" s="152"/>
      <c r="L58" s="153"/>
      <c r="M58" s="116"/>
      <c r="N58" s="73"/>
    </row>
    <row r="59" spans="1:14" x14ac:dyDescent="0.2">
      <c r="A59" s="40"/>
      <c r="B59" s="26"/>
      <c r="C59" s="80"/>
      <c r="D59" s="26"/>
      <c r="E59" s="41"/>
      <c r="F59" s="42"/>
      <c r="G59" s="41"/>
      <c r="H59" s="42"/>
      <c r="I59" s="41"/>
      <c r="J59" s="42"/>
      <c r="K59" s="152"/>
      <c r="L59" s="153"/>
      <c r="M59" s="116"/>
      <c r="N59" s="73"/>
    </row>
    <row r="60" spans="1:14" x14ac:dyDescent="0.2">
      <c r="A60" s="36" t="s">
        <v>78</v>
      </c>
      <c r="B60" s="37" t="s">
        <v>5</v>
      </c>
      <c r="C60" s="222"/>
      <c r="D60" s="37"/>
      <c r="E60" s="38">
        <v>1</v>
      </c>
      <c r="F60" s="168">
        <v>1</v>
      </c>
      <c r="G60" s="38">
        <v>1</v>
      </c>
      <c r="H60" s="168">
        <v>1</v>
      </c>
      <c r="I60" s="38">
        <v>0</v>
      </c>
      <c r="J60" s="168">
        <v>0</v>
      </c>
      <c r="K60" s="50"/>
      <c r="L60" s="156"/>
      <c r="M60" s="117"/>
      <c r="N60" s="73" t="s">
        <v>29</v>
      </c>
    </row>
    <row r="61" spans="1:14" x14ac:dyDescent="0.2">
      <c r="A61" s="39" t="s">
        <v>79</v>
      </c>
      <c r="B61" s="37" t="s">
        <v>4</v>
      </c>
      <c r="C61" s="222"/>
      <c r="D61" s="37"/>
      <c r="E61" s="38">
        <f>E$33*E60</f>
        <v>1.5</v>
      </c>
      <c r="F61" s="168">
        <f>F$33*F60</f>
        <v>1.5</v>
      </c>
      <c r="G61" s="38">
        <f>G$36*G60</f>
        <v>0.3</v>
      </c>
      <c r="H61" s="168">
        <f>H$36*H60</f>
        <v>0.3</v>
      </c>
      <c r="I61" s="38">
        <f>I$36*I60</f>
        <v>0</v>
      </c>
      <c r="J61" s="168">
        <f>J$36*J60</f>
        <v>0</v>
      </c>
      <c r="K61" s="160">
        <f>SQRT(SUMSQ(E61,G61,I61))</f>
        <v>1.5297058540778354</v>
      </c>
      <c r="L61" s="161">
        <f>SQRT(SUMSQ(F61,H61,J61))</f>
        <v>1.5297058540778354</v>
      </c>
      <c r="M61" s="118"/>
      <c r="N61" s="197" t="s">
        <v>104</v>
      </c>
    </row>
    <row r="62" spans="1:14" x14ac:dyDescent="0.2">
      <c r="A62" s="40"/>
      <c r="B62" s="26"/>
      <c r="C62" s="80"/>
      <c r="D62" s="26"/>
      <c r="E62" s="41"/>
      <c r="F62" s="42"/>
      <c r="G62" s="41"/>
      <c r="H62" s="42"/>
      <c r="I62" s="41"/>
      <c r="J62" s="42"/>
      <c r="K62" s="152"/>
      <c r="L62" s="153"/>
      <c r="M62" s="116"/>
      <c r="N62" s="73"/>
    </row>
    <row r="63" spans="1:14" x14ac:dyDescent="0.2">
      <c r="A63" s="40"/>
      <c r="B63" s="26"/>
      <c r="C63" s="80"/>
      <c r="D63" s="26"/>
      <c r="E63" s="41"/>
      <c r="F63" s="42"/>
      <c r="G63" s="41"/>
      <c r="H63" s="42"/>
      <c r="I63" s="41"/>
      <c r="J63" s="42"/>
      <c r="K63" s="152"/>
      <c r="L63" s="153"/>
      <c r="M63" s="116"/>
      <c r="N63" s="73"/>
    </row>
    <row r="64" spans="1:14" x14ac:dyDescent="0.2">
      <c r="A64" s="36" t="s">
        <v>76</v>
      </c>
      <c r="B64" s="37" t="s">
        <v>5</v>
      </c>
      <c r="C64" s="222"/>
      <c r="D64" s="37"/>
      <c r="E64" s="38">
        <v>1</v>
      </c>
      <c r="F64" s="168">
        <v>1</v>
      </c>
      <c r="G64" s="38">
        <v>0</v>
      </c>
      <c r="H64" s="168">
        <v>0</v>
      </c>
      <c r="I64" s="38">
        <v>1</v>
      </c>
      <c r="J64" s="168">
        <v>1</v>
      </c>
      <c r="K64" s="50"/>
      <c r="L64" s="156"/>
      <c r="M64" s="117"/>
      <c r="N64" s="73" t="s">
        <v>29</v>
      </c>
    </row>
    <row r="65" spans="1:14" x14ac:dyDescent="0.2">
      <c r="A65" s="39" t="s">
        <v>77</v>
      </c>
      <c r="B65" s="37" t="s">
        <v>4</v>
      </c>
      <c r="C65" s="222"/>
      <c r="D65" s="37"/>
      <c r="E65" s="38">
        <f>E$33*E64</f>
        <v>1.5</v>
      </c>
      <c r="F65" s="168">
        <f>F$33*F64</f>
        <v>1.5</v>
      </c>
      <c r="G65" s="38">
        <f>G$36*G64</f>
        <v>0</v>
      </c>
      <c r="H65" s="168">
        <f>H$36*H64</f>
        <v>0</v>
      </c>
      <c r="I65" s="38">
        <f>I$36*I64</f>
        <v>0.3</v>
      </c>
      <c r="J65" s="168">
        <f>J$36*J64</f>
        <v>0.3</v>
      </c>
      <c r="K65" s="160">
        <f>SQRT(SUMSQ(E65,G65,I65))</f>
        <v>1.5297058540778354</v>
      </c>
      <c r="L65" s="161">
        <f>SQRT(SUMSQ(F65,H65,J65))</f>
        <v>1.5297058540778354</v>
      </c>
      <c r="M65" s="118"/>
      <c r="N65" s="197" t="s">
        <v>107</v>
      </c>
    </row>
    <row r="66" spans="1:14" x14ac:dyDescent="0.2">
      <c r="A66" s="196"/>
      <c r="B66" s="26"/>
      <c r="C66" s="80"/>
      <c r="D66" s="26"/>
      <c r="E66" s="41"/>
      <c r="F66" s="42"/>
      <c r="G66" s="41"/>
      <c r="H66" s="42"/>
      <c r="I66" s="41"/>
      <c r="J66" s="42"/>
      <c r="K66" s="152"/>
      <c r="L66" s="153"/>
      <c r="M66" s="116"/>
      <c r="N66" s="73"/>
    </row>
    <row r="67" spans="1:14" x14ac:dyDescent="0.2">
      <c r="A67" s="196"/>
      <c r="B67" s="26"/>
      <c r="C67" s="80"/>
      <c r="D67" s="26"/>
      <c r="E67" s="41"/>
      <c r="F67" s="42"/>
      <c r="G67" s="41"/>
      <c r="H67" s="42"/>
      <c r="I67" s="41"/>
      <c r="J67" s="42"/>
      <c r="K67" s="152"/>
      <c r="L67" s="153"/>
      <c r="M67" s="116"/>
      <c r="N67" s="73"/>
    </row>
    <row r="68" spans="1:14" x14ac:dyDescent="0.2">
      <c r="A68" s="36" t="s">
        <v>99</v>
      </c>
      <c r="B68" s="37" t="s">
        <v>5</v>
      </c>
      <c r="C68" s="222"/>
      <c r="D68" s="37"/>
      <c r="E68" s="38">
        <v>1</v>
      </c>
      <c r="F68" s="168">
        <v>1</v>
      </c>
      <c r="G68" s="38">
        <v>1</v>
      </c>
      <c r="H68" s="168">
        <v>1</v>
      </c>
      <c r="I68" s="38">
        <v>0</v>
      </c>
      <c r="J68" s="168">
        <v>0</v>
      </c>
      <c r="K68" s="36"/>
      <c r="L68" s="204"/>
      <c r="M68" s="114"/>
      <c r="N68" s="73" t="s">
        <v>29</v>
      </c>
    </row>
    <row r="69" spans="1:14" x14ac:dyDescent="0.2">
      <c r="A69" s="39" t="s">
        <v>122</v>
      </c>
      <c r="B69" s="37" t="s">
        <v>4</v>
      </c>
      <c r="C69" s="222"/>
      <c r="D69" s="37"/>
      <c r="E69" s="38">
        <f>E68*E34</f>
        <v>1.5</v>
      </c>
      <c r="F69" s="117">
        <f>F34*F68</f>
        <v>1.5</v>
      </c>
      <c r="G69" s="38">
        <f>G36*G68</f>
        <v>0.3</v>
      </c>
      <c r="H69" s="168">
        <f>H36*H68</f>
        <v>0.3</v>
      </c>
      <c r="I69" s="38">
        <f>I36*I68</f>
        <v>0</v>
      </c>
      <c r="J69" s="168">
        <f>J36*J68</f>
        <v>0</v>
      </c>
      <c r="K69" s="160">
        <f>SQRT(SUMSQ(E69,G69,I69))</f>
        <v>1.5297058540778354</v>
      </c>
      <c r="L69" s="161">
        <f>SQRT(SUMSQ(F69,H69,J69))</f>
        <v>1.5297058540778354</v>
      </c>
      <c r="M69" s="114"/>
      <c r="N69" s="197" t="s">
        <v>123</v>
      </c>
    </row>
    <row r="70" spans="1:14" x14ac:dyDescent="0.2">
      <c r="A70" s="196"/>
      <c r="B70" s="26"/>
      <c r="C70" s="80"/>
      <c r="D70" s="26"/>
      <c r="E70" s="41"/>
      <c r="F70" s="42"/>
      <c r="G70" s="41"/>
      <c r="H70" s="42"/>
      <c r="I70" s="41"/>
      <c r="J70" s="42"/>
      <c r="K70" s="152"/>
      <c r="L70" s="153"/>
      <c r="M70" s="99"/>
      <c r="N70" s="73"/>
    </row>
    <row r="71" spans="1:14" x14ac:dyDescent="0.2">
      <c r="A71" s="196"/>
      <c r="B71" s="26"/>
      <c r="C71" s="80"/>
      <c r="D71" s="26"/>
      <c r="E71" s="41"/>
      <c r="F71" s="42"/>
      <c r="G71" s="41"/>
      <c r="H71" s="42"/>
      <c r="I71" s="41"/>
      <c r="J71" s="42"/>
      <c r="K71" s="152"/>
      <c r="L71" s="75"/>
      <c r="M71" s="99"/>
      <c r="N71" s="73"/>
    </row>
    <row r="72" spans="1:14" x14ac:dyDescent="0.2">
      <c r="A72" s="36" t="s">
        <v>100</v>
      </c>
      <c r="B72" s="37" t="s">
        <v>101</v>
      </c>
      <c r="C72" s="36"/>
      <c r="D72" s="203"/>
      <c r="E72" s="38">
        <v>1</v>
      </c>
      <c r="F72" s="168">
        <v>1</v>
      </c>
      <c r="G72" s="38">
        <v>0</v>
      </c>
      <c r="H72" s="168">
        <v>0</v>
      </c>
      <c r="I72" s="38">
        <v>1</v>
      </c>
      <c r="J72" s="168">
        <v>1</v>
      </c>
      <c r="K72" s="36"/>
      <c r="L72" s="203"/>
      <c r="M72" s="205"/>
      <c r="N72" s="73" t="s">
        <v>29</v>
      </c>
    </row>
    <row r="73" spans="1:14" x14ac:dyDescent="0.2">
      <c r="A73" s="39" t="s">
        <v>102</v>
      </c>
      <c r="B73" s="37" t="s">
        <v>103</v>
      </c>
      <c r="C73" s="36"/>
      <c r="D73" s="203"/>
      <c r="E73" s="38">
        <f>E34*E72</f>
        <v>1.5</v>
      </c>
      <c r="F73" s="117">
        <f>F34*F72</f>
        <v>1.5</v>
      </c>
      <c r="G73" s="38">
        <f>G36*G72</f>
        <v>0</v>
      </c>
      <c r="H73" s="168">
        <f>H36*H72</f>
        <v>0</v>
      </c>
      <c r="I73" s="38">
        <f>I36*I72</f>
        <v>0.3</v>
      </c>
      <c r="J73" s="168">
        <f>J36*J72</f>
        <v>0.3</v>
      </c>
      <c r="K73" s="160">
        <f>SQRT(SUMSQ(E73,G73,I73))</f>
        <v>1.5297058540778354</v>
      </c>
      <c r="L73" s="161">
        <f>SQRT(SUMSQ(F73,H73,J73))</f>
        <v>1.5297058540778354</v>
      </c>
      <c r="M73" s="205"/>
      <c r="N73" s="197" t="s">
        <v>108</v>
      </c>
    </row>
    <row r="74" spans="1:14" x14ac:dyDescent="0.2">
      <c r="A74" s="40"/>
      <c r="B74" s="26"/>
      <c r="C74" s="80"/>
      <c r="D74" s="26"/>
      <c r="E74" s="41"/>
      <c r="F74" s="42"/>
      <c r="G74" s="41"/>
      <c r="H74" s="42"/>
      <c r="I74" s="41"/>
      <c r="J74" s="42"/>
      <c r="K74" s="152"/>
      <c r="L74" s="153"/>
      <c r="M74" s="99"/>
      <c r="N74" s="73"/>
    </row>
    <row r="75" spans="1:14" x14ac:dyDescent="0.2">
      <c r="A75" s="40"/>
      <c r="B75" s="26"/>
      <c r="C75" s="80"/>
      <c r="D75" s="26"/>
      <c r="E75" s="41"/>
      <c r="F75" s="42"/>
      <c r="G75" s="41"/>
      <c r="H75" s="42"/>
      <c r="I75" s="41"/>
      <c r="J75" s="42"/>
      <c r="K75" s="152"/>
      <c r="L75" s="153"/>
      <c r="M75" s="116"/>
      <c r="N75" s="73"/>
    </row>
    <row r="76" spans="1:14" x14ac:dyDescent="0.2">
      <c r="A76" s="36" t="s">
        <v>110</v>
      </c>
      <c r="B76" s="37" t="s">
        <v>5</v>
      </c>
      <c r="C76" s="222"/>
      <c r="D76" s="37"/>
      <c r="E76" s="38">
        <v>0</v>
      </c>
      <c r="F76" s="168">
        <v>0</v>
      </c>
      <c r="G76" s="38">
        <v>1</v>
      </c>
      <c r="H76" s="168">
        <v>1</v>
      </c>
      <c r="I76" s="38">
        <v>1</v>
      </c>
      <c r="J76" s="168">
        <v>1</v>
      </c>
      <c r="K76" s="50"/>
      <c r="L76" s="156"/>
      <c r="M76" s="117"/>
      <c r="N76" s="73" t="s">
        <v>29</v>
      </c>
    </row>
    <row r="77" spans="1:14" x14ac:dyDescent="0.2">
      <c r="A77" s="39" t="s">
        <v>111</v>
      </c>
      <c r="B77" s="37" t="s">
        <v>4</v>
      </c>
      <c r="C77" s="222"/>
      <c r="D77" s="37"/>
      <c r="E77" s="38">
        <f>E$33*E76</f>
        <v>0</v>
      </c>
      <c r="F77" s="168">
        <f>F$33*F76</f>
        <v>0</v>
      </c>
      <c r="G77" s="38">
        <f>G$36*G76</f>
        <v>0.3</v>
      </c>
      <c r="H77" s="168">
        <f>H$36*H76</f>
        <v>0.3</v>
      </c>
      <c r="I77" s="38">
        <f>I$36*I76</f>
        <v>0.3</v>
      </c>
      <c r="J77" s="168">
        <f>J$36*J76</f>
        <v>0.3</v>
      </c>
      <c r="K77" s="160">
        <f>SQRT(SUMSQ(E77,G77,I77))</f>
        <v>0.42426406871192851</v>
      </c>
      <c r="L77" s="161">
        <f>SQRT(SUMSQ(F77,H77,J77))</f>
        <v>0.42426406871192851</v>
      </c>
      <c r="M77" s="118"/>
      <c r="N77" s="186" t="s">
        <v>68</v>
      </c>
    </row>
    <row r="78" spans="1:14" x14ac:dyDescent="0.2">
      <c r="A78" s="40"/>
      <c r="B78" s="26"/>
      <c r="C78" s="80"/>
      <c r="D78" s="26"/>
      <c r="E78" s="41"/>
      <c r="F78" s="42"/>
      <c r="G78" s="41"/>
      <c r="H78" s="42"/>
      <c r="I78" s="41"/>
      <c r="J78" s="42"/>
      <c r="K78" s="152"/>
      <c r="L78" s="153"/>
      <c r="M78" s="116"/>
      <c r="N78" s="73"/>
    </row>
    <row r="79" spans="1:14" x14ac:dyDescent="0.2">
      <c r="A79" s="40"/>
      <c r="B79" s="26"/>
      <c r="C79" s="80"/>
      <c r="D79" s="26"/>
      <c r="E79" s="41"/>
      <c r="F79" s="42"/>
      <c r="G79" s="41"/>
      <c r="H79" s="42"/>
      <c r="I79" s="41"/>
      <c r="J79" s="42"/>
      <c r="K79" s="152"/>
      <c r="L79" s="153"/>
      <c r="M79" s="116"/>
      <c r="N79" s="73"/>
    </row>
    <row r="80" spans="1:14" x14ac:dyDescent="0.2">
      <c r="A80" s="36" t="s">
        <v>112</v>
      </c>
      <c r="B80" s="37" t="s">
        <v>5</v>
      </c>
      <c r="C80" s="222"/>
      <c r="D80" s="37"/>
      <c r="E80" s="38">
        <v>0</v>
      </c>
      <c r="F80" s="168">
        <v>0</v>
      </c>
      <c r="G80" s="38">
        <v>1</v>
      </c>
      <c r="H80" s="168">
        <v>1</v>
      </c>
      <c r="I80" s="38">
        <v>1</v>
      </c>
      <c r="J80" s="168">
        <v>1</v>
      </c>
      <c r="K80" s="50"/>
      <c r="L80" s="156"/>
      <c r="M80" s="117"/>
      <c r="N80" s="73" t="s">
        <v>29</v>
      </c>
    </row>
    <row r="81" spans="1:14" x14ac:dyDescent="0.2">
      <c r="A81" s="39" t="s">
        <v>113</v>
      </c>
      <c r="B81" s="37" t="s">
        <v>4</v>
      </c>
      <c r="C81" s="222"/>
      <c r="D81" s="37"/>
      <c r="E81" s="38">
        <f>E$33*E80</f>
        <v>0</v>
      </c>
      <c r="F81" s="168">
        <f>F$33*F80</f>
        <v>0</v>
      </c>
      <c r="G81" s="38">
        <f>G$36*G80</f>
        <v>0.3</v>
      </c>
      <c r="H81" s="168">
        <f>H$36*H80</f>
        <v>0.3</v>
      </c>
      <c r="I81" s="38">
        <f>I$36*I80</f>
        <v>0.3</v>
      </c>
      <c r="J81" s="168">
        <f>J$36*J80</f>
        <v>0.3</v>
      </c>
      <c r="K81" s="160">
        <f>SQRT(SUMSQ(E81,G81,I81))</f>
        <v>0.42426406871192851</v>
      </c>
      <c r="L81" s="161">
        <f>SQRT(SUMSQ(F81,H81,J81))</f>
        <v>0.42426406871192851</v>
      </c>
      <c r="M81" s="118"/>
      <c r="N81" s="186" t="s">
        <v>68</v>
      </c>
    </row>
    <row r="82" spans="1:14" ht="13.5" thickBot="1" x14ac:dyDescent="0.25">
      <c r="A82" s="90"/>
      <c r="B82" s="104"/>
      <c r="C82" s="223"/>
      <c r="D82" s="104"/>
      <c r="E82" s="72"/>
      <c r="F82" s="169"/>
      <c r="G82" s="72"/>
      <c r="H82" s="169"/>
      <c r="I82" s="72"/>
      <c r="J82" s="169"/>
      <c r="K82" s="150"/>
      <c r="L82" s="119"/>
      <c r="M82" s="119"/>
      <c r="N82" s="74"/>
    </row>
    <row r="83" spans="1:14" x14ac:dyDescent="0.2">
      <c r="B83" s="26"/>
      <c r="C83" s="26"/>
      <c r="D83" s="26"/>
      <c r="E83" s="42"/>
      <c r="F83" s="42"/>
      <c r="G83" s="42"/>
      <c r="H83" s="42"/>
      <c r="I83" s="42"/>
      <c r="J83" s="42"/>
      <c r="K83" s="43"/>
      <c r="L83" s="43"/>
      <c r="M83" s="43"/>
      <c r="N83" s="43"/>
    </row>
    <row r="84" spans="1:14" ht="13.5" thickBot="1" x14ac:dyDescent="0.25">
      <c r="A84" s="45"/>
    </row>
    <row r="85" spans="1:14" x14ac:dyDescent="0.2">
      <c r="A85" s="9" t="s">
        <v>25</v>
      </c>
      <c r="B85" s="11"/>
      <c r="C85" s="11"/>
      <c r="D85" s="11"/>
      <c r="E85" s="11"/>
      <c r="F85" s="11"/>
      <c r="G85" s="11"/>
      <c r="H85" s="11"/>
      <c r="I85" s="11"/>
      <c r="J85" s="11"/>
      <c r="K85" s="46"/>
      <c r="L85" s="46"/>
      <c r="M85" s="46"/>
      <c r="N85" s="13" t="s">
        <v>0</v>
      </c>
    </row>
    <row r="86" spans="1:14" x14ac:dyDescent="0.2">
      <c r="A86" s="185" t="s">
        <v>170</v>
      </c>
      <c r="B86" s="18"/>
      <c r="C86" s="18"/>
      <c r="D86" s="18"/>
      <c r="E86" s="18"/>
      <c r="F86" s="18"/>
      <c r="G86" s="18"/>
      <c r="H86" s="18"/>
      <c r="I86" s="18"/>
      <c r="J86" s="18"/>
      <c r="K86" s="26"/>
      <c r="L86" s="26"/>
      <c r="M86" s="26"/>
      <c r="N86" s="187" t="s">
        <v>69</v>
      </c>
    </row>
    <row r="87" spans="1:14" x14ac:dyDescent="0.2">
      <c r="A87" s="195" t="s">
        <v>171</v>
      </c>
      <c r="B87" s="18"/>
      <c r="C87" s="18"/>
      <c r="D87" s="18"/>
      <c r="E87" s="18"/>
      <c r="F87" s="18"/>
      <c r="G87" s="18"/>
      <c r="H87" s="18"/>
      <c r="I87" s="18"/>
      <c r="J87" s="18"/>
      <c r="K87" s="26"/>
      <c r="L87" s="26"/>
      <c r="M87" s="26"/>
      <c r="N87" s="187" t="s">
        <v>69</v>
      </c>
    </row>
    <row r="88" spans="1:14" ht="13.5" thickBot="1" x14ac:dyDescent="0.25">
      <c r="A88" t="s">
        <v>172</v>
      </c>
      <c r="B88" s="18"/>
      <c r="C88" s="18"/>
      <c r="D88" s="18"/>
      <c r="E88" s="18"/>
      <c r="F88" s="18"/>
      <c r="G88" s="18"/>
      <c r="H88" s="18"/>
      <c r="I88" s="18"/>
      <c r="J88" s="18"/>
      <c r="K88" s="26"/>
      <c r="L88" s="26"/>
      <c r="M88" s="232"/>
      <c r="N88" s="233" t="s">
        <v>173</v>
      </c>
    </row>
    <row r="89" spans="1:14" x14ac:dyDescent="0.2">
      <c r="A89" s="9"/>
      <c r="B89" s="11"/>
      <c r="C89" s="11"/>
      <c r="D89" s="11"/>
      <c r="E89" s="11"/>
      <c r="F89" s="11"/>
      <c r="G89" s="11"/>
      <c r="H89" s="11"/>
      <c r="I89" s="11"/>
      <c r="J89" s="11"/>
      <c r="K89" s="46"/>
      <c r="L89" s="46"/>
      <c r="M89" s="46"/>
      <c r="N89" s="57"/>
    </row>
    <row r="90" spans="1:14" ht="13.5" thickBot="1" x14ac:dyDescent="0.25">
      <c r="K90" s="45"/>
      <c r="L90" s="45"/>
      <c r="M90" s="45"/>
    </row>
    <row r="91" spans="1:14" x14ac:dyDescent="0.2">
      <c r="A91" s="9" t="s">
        <v>26</v>
      </c>
      <c r="B91" s="66"/>
      <c r="C91" s="226" t="s">
        <v>33</v>
      </c>
      <c r="D91" s="216"/>
      <c r="E91" s="240" t="s">
        <v>31</v>
      </c>
      <c r="F91" s="241"/>
      <c r="G91" s="240" t="s">
        <v>67</v>
      </c>
      <c r="H91" s="241"/>
      <c r="I91" s="240" t="s">
        <v>45</v>
      </c>
      <c r="J91" s="244"/>
      <c r="K91" s="12"/>
      <c r="L91" s="12"/>
      <c r="M91" s="12"/>
      <c r="N91" s="13" t="s">
        <v>0</v>
      </c>
    </row>
    <row r="92" spans="1:14" x14ac:dyDescent="0.2">
      <c r="A92" s="30"/>
      <c r="B92" s="15"/>
      <c r="C92" s="133"/>
      <c r="D92" s="218"/>
      <c r="E92" s="133" t="s">
        <v>46</v>
      </c>
      <c r="F92" s="164" t="s">
        <v>47</v>
      </c>
      <c r="G92" s="133" t="s">
        <v>46</v>
      </c>
      <c r="H92" s="164" t="s">
        <v>47</v>
      </c>
      <c r="I92" s="133" t="s">
        <v>46</v>
      </c>
      <c r="J92" s="112" t="s">
        <v>47</v>
      </c>
      <c r="K92" s="8"/>
      <c r="L92" s="8"/>
      <c r="M92" s="8"/>
      <c r="N92" s="113"/>
    </row>
    <row r="93" spans="1:14" x14ac:dyDescent="0.2">
      <c r="A93" s="14"/>
      <c r="B93" s="15"/>
      <c r="C93" s="133"/>
      <c r="D93" s="218"/>
      <c r="E93" s="16"/>
      <c r="F93" s="17"/>
      <c r="G93" s="16"/>
      <c r="H93" s="17"/>
      <c r="I93" s="16"/>
      <c r="J93" s="147"/>
      <c r="K93" s="8"/>
      <c r="L93" s="8"/>
      <c r="M93" s="8"/>
      <c r="N93" s="58"/>
    </row>
    <row r="94" spans="1:14" x14ac:dyDescent="0.2">
      <c r="A94" s="19" t="s">
        <v>38</v>
      </c>
      <c r="B94" s="20" t="s">
        <v>2</v>
      </c>
      <c r="C94" s="109"/>
      <c r="D94" s="18"/>
      <c r="E94" s="151">
        <f>E7</f>
        <v>-98</v>
      </c>
      <c r="F94" s="170">
        <f>F7</f>
        <v>-98</v>
      </c>
      <c r="G94" s="151"/>
      <c r="H94" s="170"/>
      <c r="I94" s="151"/>
      <c r="J94" s="59"/>
      <c r="K94" s="8"/>
      <c r="L94" s="8"/>
      <c r="M94" s="8"/>
      <c r="N94" s="56"/>
    </row>
    <row r="95" spans="1:14" x14ac:dyDescent="0.2">
      <c r="A95" s="19" t="s">
        <v>3</v>
      </c>
      <c r="B95" s="20" t="s">
        <v>4</v>
      </c>
      <c r="C95" s="109"/>
      <c r="D95" s="18"/>
      <c r="E95" s="86"/>
      <c r="F95" s="21"/>
      <c r="G95" s="139">
        <f>G8</f>
        <v>13</v>
      </c>
      <c r="H95" s="23">
        <f>H8</f>
        <v>16</v>
      </c>
      <c r="I95" s="139">
        <f>I8</f>
        <v>16</v>
      </c>
      <c r="J95" s="132">
        <f>J8</f>
        <v>13</v>
      </c>
      <c r="K95" s="8"/>
      <c r="L95" s="8"/>
      <c r="M95" s="8"/>
      <c r="N95" s="56"/>
    </row>
    <row r="96" spans="1:14" x14ac:dyDescent="0.2">
      <c r="A96" s="192" t="s">
        <v>71</v>
      </c>
      <c r="B96" s="20" t="s">
        <v>39</v>
      </c>
      <c r="C96" s="109">
        <f>C10</f>
        <v>-140</v>
      </c>
      <c r="D96" s="18"/>
      <c r="E96" s="86"/>
      <c r="F96" s="21"/>
      <c r="G96" s="139"/>
      <c r="H96" s="23"/>
      <c r="I96" s="189"/>
      <c r="J96" s="132"/>
      <c r="K96" s="8"/>
      <c r="L96" s="8"/>
      <c r="M96" s="8"/>
      <c r="N96" s="56"/>
    </row>
    <row r="97" spans="1:14" x14ac:dyDescent="0.2">
      <c r="A97" s="198" t="s">
        <v>118</v>
      </c>
      <c r="B97" s="20" t="s">
        <v>115</v>
      </c>
      <c r="C97" s="109">
        <v>0</v>
      </c>
      <c r="D97" s="18"/>
      <c r="E97" s="86"/>
      <c r="F97" s="21"/>
      <c r="G97" s="139"/>
      <c r="H97" s="23"/>
      <c r="I97" s="189"/>
      <c r="J97" s="132"/>
      <c r="K97" s="8"/>
      <c r="L97" s="8"/>
      <c r="M97" s="8"/>
      <c r="N97" s="56"/>
    </row>
    <row r="98" spans="1:14" x14ac:dyDescent="0.2">
      <c r="A98" t="s">
        <v>70</v>
      </c>
      <c r="B98" s="20" t="s">
        <v>72</v>
      </c>
      <c r="C98" s="109">
        <f>C12</f>
        <v>60</v>
      </c>
      <c r="D98" s="18"/>
      <c r="E98" s="86"/>
      <c r="F98" s="21"/>
      <c r="G98" s="139"/>
      <c r="H98" s="23"/>
      <c r="I98" s="189"/>
      <c r="J98" s="132"/>
      <c r="K98" s="8"/>
      <c r="L98" s="8"/>
      <c r="M98" s="8"/>
      <c r="N98" s="56"/>
    </row>
    <row r="99" spans="1:14" x14ac:dyDescent="0.2">
      <c r="A99" t="s">
        <v>89</v>
      </c>
      <c r="B99" s="20" t="s">
        <v>121</v>
      </c>
      <c r="C99" s="109">
        <f>C13</f>
        <v>0</v>
      </c>
      <c r="D99" s="18"/>
      <c r="E99" s="86"/>
      <c r="F99" s="21"/>
      <c r="G99" s="139"/>
      <c r="H99" s="23"/>
      <c r="I99" s="189"/>
      <c r="J99" s="132"/>
      <c r="K99" s="8"/>
      <c r="L99" s="8"/>
      <c r="M99" s="8"/>
      <c r="N99" s="56"/>
    </row>
    <row r="100" spans="1:14" x14ac:dyDescent="0.2">
      <c r="A100" t="s">
        <v>114</v>
      </c>
      <c r="B100" s="20" t="s">
        <v>115</v>
      </c>
      <c r="C100" s="109">
        <f>C14</f>
        <v>0</v>
      </c>
      <c r="D100" s="18"/>
      <c r="E100" s="86"/>
      <c r="F100" s="21"/>
      <c r="G100" s="139"/>
      <c r="H100" s="23"/>
      <c r="I100" s="189"/>
      <c r="J100" s="132"/>
      <c r="K100" s="8"/>
      <c r="L100" s="8"/>
      <c r="M100" s="8"/>
      <c r="N100" s="56"/>
    </row>
    <row r="101" spans="1:14" x14ac:dyDescent="0.2">
      <c r="A101" t="s">
        <v>116</v>
      </c>
      <c r="B101" s="20" t="s">
        <v>117</v>
      </c>
      <c r="C101" s="109"/>
      <c r="D101" s="18">
        <f>D15</f>
        <v>3</v>
      </c>
      <c r="E101" s="86"/>
      <c r="F101" s="21"/>
      <c r="G101" s="139"/>
      <c r="H101" s="23"/>
      <c r="I101" s="189"/>
      <c r="J101" s="132"/>
      <c r="K101" s="8"/>
      <c r="L101" s="8"/>
      <c r="M101" s="8"/>
      <c r="N101" s="56"/>
    </row>
    <row r="102" spans="1:14" x14ac:dyDescent="0.2">
      <c r="A102" s="19"/>
      <c r="B102" s="20"/>
      <c r="C102" s="109"/>
      <c r="D102" s="18"/>
      <c r="E102" s="86"/>
      <c r="F102" s="21"/>
      <c r="G102" s="139"/>
      <c r="H102" s="23"/>
      <c r="I102" s="139"/>
      <c r="J102" s="132"/>
      <c r="K102" s="8"/>
      <c r="L102" s="8"/>
      <c r="M102" s="8"/>
      <c r="N102" s="58"/>
    </row>
    <row r="103" spans="1:14" x14ac:dyDescent="0.2">
      <c r="A103" s="19" t="s">
        <v>10</v>
      </c>
      <c r="B103" s="20" t="s">
        <v>4</v>
      </c>
      <c r="C103" s="152"/>
      <c r="D103" s="171">
        <v>3</v>
      </c>
      <c r="E103" s="136">
        <v>0</v>
      </c>
      <c r="F103" s="171">
        <v>0</v>
      </c>
      <c r="G103" s="136">
        <v>-0.45</v>
      </c>
      <c r="H103" s="171">
        <v>0</v>
      </c>
      <c r="I103" s="136">
        <v>0</v>
      </c>
      <c r="J103" s="137">
        <v>-0.45</v>
      </c>
      <c r="K103" s="8"/>
      <c r="L103" s="8"/>
      <c r="M103" s="8"/>
      <c r="N103" s="22" t="s">
        <v>8</v>
      </c>
    </row>
    <row r="104" spans="1:14" x14ac:dyDescent="0.2">
      <c r="A104" s="35" t="s">
        <v>9</v>
      </c>
      <c r="B104" s="20" t="s">
        <v>4</v>
      </c>
      <c r="C104" s="152"/>
      <c r="D104" s="75">
        <f>D101+D103</f>
        <v>6</v>
      </c>
      <c r="E104" s="152">
        <f>E94+E103</f>
        <v>-98</v>
      </c>
      <c r="F104" s="75">
        <f>F94+F103</f>
        <v>-98</v>
      </c>
      <c r="G104" s="152">
        <f t="shared" ref="G104:J104" si="1">G95+G103</f>
        <v>12.55</v>
      </c>
      <c r="H104" s="75">
        <f t="shared" si="1"/>
        <v>16</v>
      </c>
      <c r="I104" s="152">
        <f t="shared" si="1"/>
        <v>16</v>
      </c>
      <c r="J104" s="153">
        <f t="shared" si="1"/>
        <v>12.55</v>
      </c>
      <c r="K104" s="8"/>
      <c r="L104" s="8"/>
      <c r="M104" s="8"/>
      <c r="N104" s="22" t="s">
        <v>12</v>
      </c>
    </row>
    <row r="105" spans="1:14" x14ac:dyDescent="0.2">
      <c r="A105" s="19"/>
      <c r="B105" s="20"/>
      <c r="C105" s="109"/>
      <c r="D105" s="20"/>
      <c r="E105" s="109"/>
      <c r="F105" s="18"/>
      <c r="G105" s="109"/>
      <c r="H105" s="18"/>
      <c r="I105" s="109"/>
      <c r="J105" s="132"/>
      <c r="K105" s="8"/>
      <c r="L105" s="8"/>
      <c r="M105" s="8"/>
      <c r="N105" s="58"/>
    </row>
    <row r="106" spans="1:14" x14ac:dyDescent="0.2">
      <c r="A106" s="48" t="s">
        <v>7</v>
      </c>
      <c r="B106" s="20"/>
      <c r="C106" s="109"/>
      <c r="D106" s="18"/>
      <c r="E106" s="109"/>
      <c r="F106" s="18"/>
      <c r="G106" s="109"/>
      <c r="H106" s="18"/>
      <c r="I106" s="109"/>
      <c r="J106" s="132"/>
      <c r="K106" s="8"/>
      <c r="L106" s="8"/>
      <c r="M106" s="8"/>
      <c r="N106" s="58"/>
    </row>
    <row r="107" spans="1:14" x14ac:dyDescent="0.2">
      <c r="A107" s="19" t="s">
        <v>27</v>
      </c>
      <c r="B107" s="20" t="s">
        <v>40</v>
      </c>
      <c r="C107" s="109"/>
      <c r="D107" s="18"/>
      <c r="E107" s="142">
        <f>(10^12)*(10^-3)*($E5/15)*10^(E104/10)</f>
        <v>0.15848931924611098</v>
      </c>
      <c r="F107" s="76">
        <f>(10^12)*(10^-3)*($E5/15)*10^(F104/10)</f>
        <v>0.15848931924611098</v>
      </c>
      <c r="G107" s="142">
        <f>(10^12)*(10^-3)*($E5/15)*10^(($E104+G104)/10)</f>
        <v>2.8510182675039086</v>
      </c>
      <c r="H107" s="76">
        <f>(10^12)*(10^-3)*($E5/15)*10^(($F104+H104)/10)</f>
        <v>6.3095734448019334</v>
      </c>
      <c r="I107" s="142">
        <f>(10^12)*(10^-3)*($E5/15)*10^(($E104+I104)/10)</f>
        <v>6.3095734448019334</v>
      </c>
      <c r="J107" s="131">
        <f>(10^12)*(10^-3)*($E5/15)*10^(($F104+J104)/10)</f>
        <v>2.8510182675039086</v>
      </c>
      <c r="K107" s="8"/>
      <c r="L107" s="8"/>
      <c r="M107" s="8"/>
      <c r="N107" s="58"/>
    </row>
    <row r="108" spans="1:14" x14ac:dyDescent="0.2">
      <c r="A108" s="32" t="s">
        <v>49</v>
      </c>
      <c r="B108" s="20" t="s">
        <v>4</v>
      </c>
      <c r="C108" s="109"/>
      <c r="D108" s="18"/>
      <c r="E108" s="109"/>
      <c r="F108" s="18"/>
      <c r="G108" s="154">
        <f>10*LOG10(G107/(E107+I107))</f>
        <v>-3.5577422551195719</v>
      </c>
      <c r="H108" s="34">
        <f>10*LOG10(H107/(F107+J107))</f>
        <v>3.2150455751296909</v>
      </c>
      <c r="I108" s="154">
        <f>10*LOG10(I107/(E107+G107))</f>
        <v>3.2150455751296909</v>
      </c>
      <c r="J108" s="155">
        <f>10*LOG10(J107/(F107+H107))</f>
        <v>-3.5577422551195719</v>
      </c>
      <c r="K108" s="8"/>
      <c r="L108" s="8"/>
      <c r="M108" s="8"/>
      <c r="N108" s="22"/>
    </row>
    <row r="109" spans="1:14" x14ac:dyDescent="0.2">
      <c r="A109" s="146" t="s">
        <v>52</v>
      </c>
      <c r="B109" s="20" t="s">
        <v>39</v>
      </c>
      <c r="C109" s="109"/>
      <c r="D109" s="18"/>
      <c r="E109" s="109"/>
      <c r="F109" s="18"/>
      <c r="G109" s="154">
        <f>E104+G104+10*LOG($E5/15)</f>
        <v>-85.45</v>
      </c>
      <c r="H109" s="34">
        <f>F104+H104+10*LOG($E5/15)</f>
        <v>-82</v>
      </c>
      <c r="I109" s="154">
        <f>E104+I104+10*LOG($E5/15)</f>
        <v>-82</v>
      </c>
      <c r="J109" s="155">
        <f>F104+J104+10*LOG($E5/15)</f>
        <v>-85.45</v>
      </c>
      <c r="K109" s="8"/>
      <c r="L109" s="8"/>
      <c r="M109" s="8"/>
      <c r="N109" s="22"/>
    </row>
    <row r="110" spans="1:14" x14ac:dyDescent="0.2">
      <c r="A110" s="193" t="s">
        <v>73</v>
      </c>
      <c r="B110" s="20" t="s">
        <v>4</v>
      </c>
      <c r="C110" s="109"/>
      <c r="D110" s="18"/>
      <c r="E110" s="109"/>
      <c r="F110" s="18"/>
      <c r="G110" s="139">
        <f>G109-C96-C97</f>
        <v>54.55</v>
      </c>
      <c r="H110" s="23">
        <f>H109-C96-C97</f>
        <v>58</v>
      </c>
      <c r="I110" s="139">
        <f>I109-C96-C97</f>
        <v>58</v>
      </c>
      <c r="J110" s="132">
        <f>J109-C96-C97</f>
        <v>54.55</v>
      </c>
      <c r="K110" s="8"/>
      <c r="L110" s="8"/>
      <c r="M110" s="8"/>
      <c r="N110" s="22"/>
    </row>
    <row r="111" spans="1:14" x14ac:dyDescent="0.2">
      <c r="A111" t="s">
        <v>119</v>
      </c>
      <c r="B111" s="20" t="s">
        <v>4</v>
      </c>
      <c r="C111" s="109"/>
      <c r="D111" s="18"/>
      <c r="E111" s="109"/>
      <c r="F111" s="18"/>
      <c r="G111" s="139">
        <f>G110-C98</f>
        <v>-5.4500000000000028</v>
      </c>
      <c r="H111" s="23">
        <f>H110-C98</f>
        <v>-2</v>
      </c>
      <c r="I111" s="139">
        <f>I110-C98</f>
        <v>-2</v>
      </c>
      <c r="J111" s="132">
        <f>J110-C98</f>
        <v>-5.4500000000000028</v>
      </c>
      <c r="K111" s="8"/>
      <c r="L111" s="8"/>
      <c r="M111" s="8"/>
      <c r="N111" s="22"/>
    </row>
    <row r="112" spans="1:14" x14ac:dyDescent="0.2">
      <c r="A112" t="s">
        <v>120</v>
      </c>
      <c r="B112" s="20" t="s">
        <v>4</v>
      </c>
      <c r="C112" s="109"/>
      <c r="D112" s="18"/>
      <c r="E112" s="109"/>
      <c r="F112" s="18"/>
      <c r="G112" s="139">
        <f>H111-G111</f>
        <v>3.4500000000000028</v>
      </c>
      <c r="H112" s="23">
        <f>H110-H110</f>
        <v>0</v>
      </c>
      <c r="I112" s="139">
        <f>I110-I110</f>
        <v>0</v>
      </c>
      <c r="J112" s="132">
        <f>I110-J110</f>
        <v>3.4500000000000028</v>
      </c>
      <c r="K112" s="8"/>
      <c r="L112" s="8"/>
      <c r="M112" s="8"/>
      <c r="N112" s="22"/>
    </row>
    <row r="113" spans="1:14" ht="13.5" thickBot="1" x14ac:dyDescent="0.25">
      <c r="A113" s="199" t="s">
        <v>109</v>
      </c>
      <c r="B113" s="91" t="s">
        <v>4</v>
      </c>
      <c r="C113" s="138"/>
      <c r="D113" s="166"/>
      <c r="E113" s="138"/>
      <c r="F113" s="166"/>
      <c r="G113" s="206">
        <f>I109-G109-C100-C99</f>
        <v>3.4500000000000028</v>
      </c>
      <c r="H113" s="167">
        <f>J109-H109-C99-C100</f>
        <v>-3.4500000000000028</v>
      </c>
      <c r="I113" s="206">
        <f>G109-I109-C99-C100</f>
        <v>-3.4500000000000028</v>
      </c>
      <c r="J113" s="207">
        <f>H109-J109-C99-C100</f>
        <v>3.4500000000000028</v>
      </c>
      <c r="K113" s="8"/>
      <c r="L113" s="8"/>
      <c r="M113" s="8"/>
      <c r="N113" s="22"/>
    </row>
    <row r="114" spans="1:14" x14ac:dyDescent="0.2">
      <c r="A114" s="87"/>
      <c r="B114" s="64"/>
      <c r="C114" s="64"/>
      <c r="D114" s="64"/>
      <c r="E114" s="64"/>
      <c r="F114" s="64"/>
      <c r="G114" s="64"/>
      <c r="H114" s="64"/>
      <c r="I114" s="64"/>
      <c r="J114" s="69"/>
      <c r="K114" s="69"/>
      <c r="L114" s="69"/>
      <c r="M114" s="69"/>
      <c r="N114" s="69"/>
    </row>
    <row r="115" spans="1:14" s="65" customFormat="1" thickBot="1" x14ac:dyDescent="0.25">
      <c r="A115" s="70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</row>
    <row r="116" spans="1:14" s="65" customFormat="1" x14ac:dyDescent="0.2">
      <c r="A116" s="9" t="s">
        <v>28</v>
      </c>
      <c r="B116" s="11"/>
      <c r="C116" s="219"/>
      <c r="D116" s="11"/>
      <c r="E116" s="240" t="s">
        <v>31</v>
      </c>
      <c r="F116" s="241"/>
      <c r="G116" s="240" t="s">
        <v>67</v>
      </c>
      <c r="H116" s="241"/>
      <c r="I116" s="240" t="s">
        <v>45</v>
      </c>
      <c r="J116" s="241"/>
      <c r="K116" s="242" t="s">
        <v>18</v>
      </c>
      <c r="L116" s="243"/>
      <c r="M116" s="98" t="s">
        <v>59</v>
      </c>
      <c r="N116" s="13" t="s">
        <v>58</v>
      </c>
    </row>
    <row r="117" spans="1:14" x14ac:dyDescent="0.2">
      <c r="A117" s="30"/>
      <c r="B117" s="18"/>
      <c r="C117" s="109"/>
      <c r="D117" s="18"/>
      <c r="E117" s="133" t="s">
        <v>46</v>
      </c>
      <c r="F117" s="164" t="s">
        <v>47</v>
      </c>
      <c r="G117" s="133" t="s">
        <v>46</v>
      </c>
      <c r="H117" s="164" t="s">
        <v>47</v>
      </c>
      <c r="I117" s="133" t="s">
        <v>46</v>
      </c>
      <c r="J117" s="164" t="s">
        <v>47</v>
      </c>
      <c r="K117" s="133" t="s">
        <v>46</v>
      </c>
      <c r="L117" s="164" t="s">
        <v>47</v>
      </c>
      <c r="M117" s="95"/>
      <c r="N117" s="134"/>
    </row>
    <row r="118" spans="1:14" x14ac:dyDescent="0.2">
      <c r="A118" s="30"/>
      <c r="B118" s="18"/>
      <c r="C118" s="109"/>
      <c r="D118" s="18"/>
      <c r="E118" s="80"/>
      <c r="F118" s="26"/>
      <c r="G118" s="80"/>
      <c r="H118" s="26"/>
      <c r="I118" s="80"/>
      <c r="J118" s="26"/>
      <c r="K118" s="16"/>
      <c r="L118" s="17"/>
      <c r="M118" s="95"/>
      <c r="N118" s="54"/>
    </row>
    <row r="119" spans="1:14" x14ac:dyDescent="0.2">
      <c r="A119" s="36" t="s">
        <v>125</v>
      </c>
      <c r="B119" s="37" t="s">
        <v>4</v>
      </c>
      <c r="C119" s="222"/>
      <c r="D119" s="37"/>
      <c r="E119" s="50"/>
      <c r="F119" s="172"/>
      <c r="G119" s="92">
        <f>G120-K120</f>
        <v>-3.9768406101543503</v>
      </c>
      <c r="H119" s="177">
        <f>H120-L120</f>
        <v>2.8007821374419026</v>
      </c>
      <c r="I119" s="50"/>
      <c r="J119" s="172"/>
      <c r="K119" s="50"/>
      <c r="L119" s="172"/>
      <c r="M119" s="122">
        <v>-4</v>
      </c>
      <c r="N119" s="123" t="s">
        <v>66</v>
      </c>
    </row>
    <row r="120" spans="1:14" x14ac:dyDescent="0.2">
      <c r="A120" s="39" t="s">
        <v>126</v>
      </c>
      <c r="B120" s="37" t="s">
        <v>4</v>
      </c>
      <c r="C120" s="222"/>
      <c r="D120" s="37"/>
      <c r="E120" s="50"/>
      <c r="F120" s="172"/>
      <c r="G120" s="50">
        <f>G108</f>
        <v>-3.5577422551195719</v>
      </c>
      <c r="H120" s="172">
        <f>H108</f>
        <v>3.2150455751296909</v>
      </c>
      <c r="I120" s="50"/>
      <c r="J120" s="172"/>
      <c r="K120" s="160">
        <f>K45</f>
        <v>0.41909835503477838</v>
      </c>
      <c r="L120" s="179">
        <f>L45</f>
        <v>0.41426343768778845</v>
      </c>
      <c r="M120" s="121"/>
      <c r="N120" s="22"/>
    </row>
    <row r="121" spans="1:14" x14ac:dyDescent="0.2">
      <c r="A121" s="36" t="s">
        <v>127</v>
      </c>
      <c r="B121" s="37" t="s">
        <v>4</v>
      </c>
      <c r="C121" s="222"/>
      <c r="D121" s="37"/>
      <c r="E121" s="50"/>
      <c r="F121" s="172"/>
      <c r="G121" s="50">
        <f>G120+K120</f>
        <v>-3.1386439000847934</v>
      </c>
      <c r="H121" s="172">
        <f>H120+L120</f>
        <v>3.6293090128174792</v>
      </c>
      <c r="I121" s="50"/>
      <c r="J121" s="172"/>
      <c r="K121" s="50"/>
      <c r="L121" s="172"/>
      <c r="M121" s="120"/>
      <c r="N121" s="22"/>
    </row>
    <row r="122" spans="1:14" x14ac:dyDescent="0.2">
      <c r="A122" s="44"/>
      <c r="B122" s="26"/>
      <c r="C122" s="80"/>
      <c r="D122" s="26"/>
      <c r="E122" s="47"/>
      <c r="F122" s="24"/>
      <c r="G122" s="47"/>
      <c r="H122" s="24"/>
      <c r="I122" s="47"/>
      <c r="J122" s="24"/>
      <c r="K122" s="152"/>
      <c r="L122" s="75"/>
      <c r="M122" s="99"/>
      <c r="N122" s="22"/>
    </row>
    <row r="123" spans="1:14" x14ac:dyDescent="0.2">
      <c r="A123" s="36" t="s">
        <v>128</v>
      </c>
      <c r="B123" s="93" t="s">
        <v>39</v>
      </c>
      <c r="C123" s="222"/>
      <c r="D123" s="37"/>
      <c r="E123" s="51"/>
      <c r="F123" s="173"/>
      <c r="G123" s="101">
        <f>G124-K124</f>
        <v>-86.979705854077835</v>
      </c>
      <c r="H123" s="178">
        <f>H124-L124</f>
        <v>-83.529705854077832</v>
      </c>
      <c r="I123" s="50"/>
      <c r="J123" s="172"/>
      <c r="K123" s="162"/>
      <c r="L123" s="180"/>
      <c r="M123" s="122">
        <f>-120.5+10*LOG10(E5/15)</f>
        <v>-120.5</v>
      </c>
      <c r="N123" s="123" t="s">
        <v>65</v>
      </c>
    </row>
    <row r="124" spans="1:14" x14ac:dyDescent="0.2">
      <c r="A124" s="39" t="s">
        <v>129</v>
      </c>
      <c r="B124" s="93" t="s">
        <v>39</v>
      </c>
      <c r="C124" s="222"/>
      <c r="D124" s="37"/>
      <c r="E124" s="51"/>
      <c r="F124" s="173"/>
      <c r="G124" s="183">
        <f>G109</f>
        <v>-85.45</v>
      </c>
      <c r="H124" s="184">
        <f>H109</f>
        <v>-82</v>
      </c>
      <c r="I124" s="183"/>
      <c r="J124" s="172"/>
      <c r="K124" s="160">
        <f>K49</f>
        <v>1.5297058540778354</v>
      </c>
      <c r="L124" s="179">
        <f>L49</f>
        <v>1.5297058540778354</v>
      </c>
      <c r="M124" s="121"/>
      <c r="N124" s="54"/>
    </row>
    <row r="125" spans="1:14" x14ac:dyDescent="0.2">
      <c r="A125" s="36" t="s">
        <v>130</v>
      </c>
      <c r="B125" s="93" t="s">
        <v>39</v>
      </c>
      <c r="C125" s="222"/>
      <c r="D125" s="37"/>
      <c r="E125" s="51"/>
      <c r="F125" s="173"/>
      <c r="G125" s="50">
        <f>G124+K124</f>
        <v>-83.920294145922171</v>
      </c>
      <c r="H125" s="172">
        <f>H124+L124</f>
        <v>-80.470294145922168</v>
      </c>
      <c r="I125" s="50"/>
      <c r="J125" s="172"/>
      <c r="K125" s="162"/>
      <c r="L125" s="180"/>
      <c r="M125" s="120"/>
      <c r="N125" s="54"/>
    </row>
    <row r="126" spans="1:14" x14ac:dyDescent="0.2">
      <c r="A126" s="71"/>
      <c r="B126" s="94"/>
      <c r="C126" s="80"/>
      <c r="D126" s="26"/>
      <c r="E126" s="44"/>
      <c r="F126" s="174"/>
      <c r="G126" s="47"/>
      <c r="H126" s="24"/>
      <c r="I126" s="47"/>
      <c r="J126" s="24"/>
      <c r="K126" s="163"/>
      <c r="L126" s="181"/>
      <c r="M126" s="96"/>
      <c r="N126" s="58"/>
    </row>
    <row r="127" spans="1:14" s="49" customFormat="1" x14ac:dyDescent="0.2">
      <c r="A127" s="36" t="s">
        <v>131</v>
      </c>
      <c r="B127" s="37" t="s">
        <v>4</v>
      </c>
      <c r="C127" s="222"/>
      <c r="D127" s="37"/>
      <c r="E127" s="50"/>
      <c r="F127" s="172"/>
      <c r="G127" s="50"/>
      <c r="H127" s="172"/>
      <c r="I127" s="177">
        <f>I128-K128</f>
        <v>2.8007821374419026</v>
      </c>
      <c r="J127" s="177">
        <f>J128-L128</f>
        <v>-3.9768406101543503</v>
      </c>
      <c r="K127" s="50"/>
      <c r="L127" s="172"/>
      <c r="M127" s="122">
        <v>-4</v>
      </c>
      <c r="N127" s="123" t="s">
        <v>66</v>
      </c>
    </row>
    <row r="128" spans="1:14" s="49" customFormat="1" x14ac:dyDescent="0.2">
      <c r="A128" s="39" t="s">
        <v>132</v>
      </c>
      <c r="B128" s="37" t="s">
        <v>4</v>
      </c>
      <c r="C128" s="222"/>
      <c r="D128" s="37"/>
      <c r="E128" s="50"/>
      <c r="F128" s="172"/>
      <c r="G128" s="50"/>
      <c r="H128" s="172"/>
      <c r="I128" s="50">
        <f>I108</f>
        <v>3.2150455751296909</v>
      </c>
      <c r="J128" s="184">
        <f>J108</f>
        <v>-3.5577422551195719</v>
      </c>
      <c r="K128" s="160">
        <f>K53</f>
        <v>0.41426343768778845</v>
      </c>
      <c r="L128" s="179">
        <f>L53</f>
        <v>0.41909835503477838</v>
      </c>
      <c r="M128" s="121"/>
      <c r="N128" s="22"/>
    </row>
    <row r="129" spans="1:14" s="49" customFormat="1" x14ac:dyDescent="0.2">
      <c r="A129" s="36" t="s">
        <v>133</v>
      </c>
      <c r="B129" s="37" t="s">
        <v>4</v>
      </c>
      <c r="C129" s="222"/>
      <c r="D129" s="37"/>
      <c r="E129" s="50"/>
      <c r="F129" s="172"/>
      <c r="G129" s="50"/>
      <c r="H129" s="172"/>
      <c r="I129" s="50">
        <f>I128+K128</f>
        <v>3.6293090128174792</v>
      </c>
      <c r="J129" s="172">
        <f>J128+L128</f>
        <v>-3.1386439000847934</v>
      </c>
      <c r="K129" s="50"/>
      <c r="L129" s="172"/>
      <c r="M129" s="120"/>
      <c r="N129" s="22"/>
    </row>
    <row r="130" spans="1:14" s="49" customFormat="1" x14ac:dyDescent="0.2">
      <c r="A130" s="44"/>
      <c r="B130" s="26"/>
      <c r="C130" s="80"/>
      <c r="D130" s="26"/>
      <c r="E130" s="47"/>
      <c r="F130" s="24"/>
      <c r="G130" s="47"/>
      <c r="H130" s="24"/>
      <c r="I130" s="47"/>
      <c r="J130" s="24"/>
      <c r="K130" s="152"/>
      <c r="L130" s="75"/>
      <c r="M130" s="99"/>
      <c r="N130" s="22"/>
    </row>
    <row r="131" spans="1:14" s="49" customFormat="1" x14ac:dyDescent="0.2">
      <c r="A131" s="36" t="s">
        <v>134</v>
      </c>
      <c r="B131" s="93" t="s">
        <v>39</v>
      </c>
      <c r="C131" s="222"/>
      <c r="D131" s="37"/>
      <c r="E131" s="51"/>
      <c r="F131" s="173"/>
      <c r="G131" s="50"/>
      <c r="H131" s="172"/>
      <c r="I131" s="178">
        <f>I132-K132</f>
        <v>-83.529705854077832</v>
      </c>
      <c r="J131" s="178">
        <f>J132-L132</f>
        <v>-86.979705854077835</v>
      </c>
      <c r="K131" s="162"/>
      <c r="L131" s="180"/>
      <c r="M131" s="122">
        <f>-120.5+10*LOG10(E5/15)</f>
        <v>-120.5</v>
      </c>
      <c r="N131" s="123" t="s">
        <v>65</v>
      </c>
    </row>
    <row r="132" spans="1:14" s="49" customFormat="1" x14ac:dyDescent="0.2">
      <c r="A132" s="39" t="s">
        <v>135</v>
      </c>
      <c r="B132" s="93" t="s">
        <v>39</v>
      </c>
      <c r="C132" s="222"/>
      <c r="D132" s="37"/>
      <c r="E132" s="51"/>
      <c r="F132" s="173"/>
      <c r="G132" s="50"/>
      <c r="H132" s="172"/>
      <c r="I132" s="50">
        <f>I109</f>
        <v>-82</v>
      </c>
      <c r="J132" s="184">
        <f>J109</f>
        <v>-85.45</v>
      </c>
      <c r="K132" s="160">
        <f>K57</f>
        <v>1.5297058540778354</v>
      </c>
      <c r="L132" s="179">
        <f>L57</f>
        <v>1.5297058540778354</v>
      </c>
      <c r="M132" s="121"/>
      <c r="N132" s="54"/>
    </row>
    <row r="133" spans="1:14" s="49" customFormat="1" x14ac:dyDescent="0.2">
      <c r="A133" s="36" t="s">
        <v>136</v>
      </c>
      <c r="B133" s="93" t="s">
        <v>39</v>
      </c>
      <c r="C133" s="222"/>
      <c r="D133" s="37"/>
      <c r="E133" s="51"/>
      <c r="F133" s="173"/>
      <c r="G133" s="50"/>
      <c r="H133" s="172"/>
      <c r="I133" s="50">
        <f>I132+K132</f>
        <v>-80.470294145922168</v>
      </c>
      <c r="J133" s="172">
        <f>J132+L132</f>
        <v>-83.920294145922171</v>
      </c>
      <c r="K133" s="162"/>
      <c r="L133" s="180"/>
      <c r="M133" s="120"/>
      <c r="N133" s="54"/>
    </row>
    <row r="134" spans="1:14" s="49" customFormat="1" x14ac:dyDescent="0.2">
      <c r="A134" s="71"/>
      <c r="B134" s="94"/>
      <c r="C134" s="80"/>
      <c r="D134" s="26"/>
      <c r="E134" s="44"/>
      <c r="F134" s="174"/>
      <c r="G134" s="47"/>
      <c r="H134" s="24"/>
      <c r="I134" s="47"/>
      <c r="J134" s="24"/>
      <c r="K134" s="163"/>
      <c r="L134" s="181"/>
      <c r="M134" s="96"/>
      <c r="N134" s="58"/>
    </row>
    <row r="135" spans="1:14" s="49" customFormat="1" x14ac:dyDescent="0.2">
      <c r="A135" s="36" t="s">
        <v>137</v>
      </c>
      <c r="B135" s="37" t="s">
        <v>4</v>
      </c>
      <c r="C135" s="222"/>
      <c r="D135" s="37"/>
      <c r="E135" s="51"/>
      <c r="F135" s="173"/>
      <c r="G135" s="50">
        <f>G136-K136</f>
        <v>-6.9797058540778387</v>
      </c>
      <c r="H135" s="172">
        <f>H136-L136</f>
        <v>-3.5297058540778354</v>
      </c>
      <c r="I135" s="50"/>
      <c r="J135" s="172"/>
      <c r="K135" s="162"/>
      <c r="L135" s="180"/>
      <c r="M135" s="122">
        <v>0</v>
      </c>
      <c r="N135" s="123" t="s">
        <v>80</v>
      </c>
    </row>
    <row r="136" spans="1:14" s="49" customFormat="1" x14ac:dyDescent="0.2">
      <c r="A136" s="39" t="s">
        <v>138</v>
      </c>
      <c r="B136" s="37" t="s">
        <v>4</v>
      </c>
      <c r="C136" s="222"/>
      <c r="D136" s="37"/>
      <c r="E136" s="51"/>
      <c r="F136" s="173"/>
      <c r="G136" s="50">
        <f>G111</f>
        <v>-5.4500000000000028</v>
      </c>
      <c r="H136" s="172">
        <f>H111</f>
        <v>-2</v>
      </c>
      <c r="I136" s="50"/>
      <c r="J136" s="172"/>
      <c r="K136" s="160">
        <f>K61</f>
        <v>1.5297058540778354</v>
      </c>
      <c r="L136" s="179">
        <f>L61</f>
        <v>1.5297058540778354</v>
      </c>
      <c r="M136" s="120"/>
      <c r="N136" s="54"/>
    </row>
    <row r="137" spans="1:14" s="49" customFormat="1" x14ac:dyDescent="0.2">
      <c r="A137" s="36" t="s">
        <v>139</v>
      </c>
      <c r="B137" s="37" t="s">
        <v>4</v>
      </c>
      <c r="C137" s="222"/>
      <c r="D137" s="37"/>
      <c r="E137" s="51"/>
      <c r="F137" s="173"/>
      <c r="G137" s="178">
        <f>G136+K136</f>
        <v>-3.9202941459221674</v>
      </c>
      <c r="H137" s="178">
        <f>H136+L136</f>
        <v>-0.47029414592216456</v>
      </c>
      <c r="I137" s="50"/>
      <c r="J137" s="172"/>
      <c r="K137" s="162"/>
      <c r="L137" s="180"/>
      <c r="M137" s="120"/>
      <c r="N137" s="54"/>
    </row>
    <row r="138" spans="1:14" s="49" customFormat="1" x14ac:dyDescent="0.2">
      <c r="A138" s="71"/>
      <c r="B138" s="26"/>
      <c r="C138" s="80"/>
      <c r="D138" s="26"/>
      <c r="E138" s="44"/>
      <c r="F138" s="174"/>
      <c r="G138" s="44"/>
      <c r="H138" s="174"/>
      <c r="I138" s="44"/>
      <c r="J138" s="24"/>
      <c r="K138" s="163"/>
      <c r="L138" s="181"/>
      <c r="M138" s="102"/>
      <c r="N138" s="54"/>
    </row>
    <row r="139" spans="1:14" s="49" customFormat="1" x14ac:dyDescent="0.2">
      <c r="A139" s="36" t="s">
        <v>140</v>
      </c>
      <c r="B139" s="37" t="s">
        <v>4</v>
      </c>
      <c r="C139" s="222"/>
      <c r="D139" s="37"/>
      <c r="E139" s="51"/>
      <c r="F139" s="173"/>
      <c r="G139" s="50"/>
      <c r="H139" s="172"/>
      <c r="I139" s="50">
        <f>I140-K140</f>
        <v>-3.5297058540778354</v>
      </c>
      <c r="J139" s="172">
        <f>J140-L140</f>
        <v>-6.9797058540778387</v>
      </c>
      <c r="K139" s="162"/>
      <c r="L139" s="180"/>
      <c r="M139" s="122">
        <v>0</v>
      </c>
      <c r="N139" s="123" t="s">
        <v>80</v>
      </c>
    </row>
    <row r="140" spans="1:14" s="49" customFormat="1" x14ac:dyDescent="0.2">
      <c r="A140" s="39" t="s">
        <v>141</v>
      </c>
      <c r="B140" s="37" t="s">
        <v>4</v>
      </c>
      <c r="C140" s="222"/>
      <c r="D140" s="37"/>
      <c r="E140" s="51"/>
      <c r="F140" s="173"/>
      <c r="G140" s="50"/>
      <c r="H140" s="172"/>
      <c r="I140" s="50">
        <f>I111</f>
        <v>-2</v>
      </c>
      <c r="J140" s="172">
        <f>J111</f>
        <v>-5.4500000000000028</v>
      </c>
      <c r="K140" s="160">
        <f>K65</f>
        <v>1.5297058540778354</v>
      </c>
      <c r="L140" s="179">
        <f>L65</f>
        <v>1.5297058540778354</v>
      </c>
      <c r="M140" s="120"/>
      <c r="N140" s="54"/>
    </row>
    <row r="141" spans="1:14" s="49" customFormat="1" x14ac:dyDescent="0.2">
      <c r="A141" s="36" t="s">
        <v>142</v>
      </c>
      <c r="B141" s="37" t="s">
        <v>4</v>
      </c>
      <c r="C141" s="222"/>
      <c r="D141" s="37"/>
      <c r="E141" s="51"/>
      <c r="F141" s="173"/>
      <c r="G141" s="50"/>
      <c r="H141" s="172"/>
      <c r="I141" s="178">
        <f>I140+K140</f>
        <v>-0.47029414592216456</v>
      </c>
      <c r="J141" s="178">
        <f>J140+L140</f>
        <v>-3.9202941459221674</v>
      </c>
      <c r="K141" s="162"/>
      <c r="L141" s="180"/>
      <c r="M141" s="120"/>
      <c r="N141" s="54"/>
    </row>
    <row r="142" spans="1:14" s="49" customFormat="1" x14ac:dyDescent="0.2">
      <c r="A142" s="71"/>
      <c r="B142" s="26"/>
      <c r="C142" s="80"/>
      <c r="D142" s="26"/>
      <c r="E142" s="44"/>
      <c r="F142" s="174"/>
      <c r="G142" s="44"/>
      <c r="H142" s="174"/>
      <c r="I142" s="44"/>
      <c r="J142" s="24"/>
      <c r="K142" s="163"/>
      <c r="L142" s="181"/>
      <c r="M142" s="102"/>
      <c r="N142" s="54"/>
    </row>
    <row r="143" spans="1:14" s="49" customFormat="1" ht="12.95" customHeight="1" x14ac:dyDescent="0.2">
      <c r="A143" s="36" t="s">
        <v>143</v>
      </c>
      <c r="B143" s="37" t="s">
        <v>4</v>
      </c>
      <c r="C143" s="224"/>
      <c r="D143" s="93"/>
      <c r="E143" s="50"/>
      <c r="F143" s="173"/>
      <c r="G143" s="50">
        <f>MAX((G144-K144),0)</f>
        <v>1.9202941459221674</v>
      </c>
      <c r="H143" s="172">
        <f>MAX((H144-L144),0)</f>
        <v>0</v>
      </c>
      <c r="I143" s="50"/>
      <c r="J143" s="172"/>
      <c r="K143" s="162"/>
      <c r="L143" s="180"/>
      <c r="M143" s="122">
        <f>D104</f>
        <v>6</v>
      </c>
      <c r="N143" s="123" t="s">
        <v>162</v>
      </c>
    </row>
    <row r="144" spans="1:14" s="49" customFormat="1" x14ac:dyDescent="0.2">
      <c r="A144" s="39" t="s">
        <v>144</v>
      </c>
      <c r="B144" s="37" t="s">
        <v>4</v>
      </c>
      <c r="C144" s="224"/>
      <c r="D144" s="93"/>
      <c r="E144" s="50"/>
      <c r="F144" s="173"/>
      <c r="G144" s="50">
        <f>G112</f>
        <v>3.4500000000000028</v>
      </c>
      <c r="H144" s="172">
        <f>H112</f>
        <v>0</v>
      </c>
      <c r="I144" s="50"/>
      <c r="J144" s="172"/>
      <c r="K144" s="160">
        <f>K69</f>
        <v>1.5297058540778354</v>
      </c>
      <c r="L144" s="179">
        <f>L69</f>
        <v>1.5297058540778354</v>
      </c>
      <c r="M144" s="121"/>
      <c r="N144" s="54"/>
    </row>
    <row r="145" spans="1:14" s="49" customFormat="1" x14ac:dyDescent="0.2">
      <c r="A145" s="36" t="s">
        <v>145</v>
      </c>
      <c r="B145" s="37" t="s">
        <v>4</v>
      </c>
      <c r="C145" s="224"/>
      <c r="D145" s="93"/>
      <c r="E145" s="183"/>
      <c r="F145" s="173"/>
      <c r="G145" s="178">
        <f>G144+K144</f>
        <v>4.9797058540778387</v>
      </c>
      <c r="H145" s="178">
        <f>H144+L144</f>
        <v>1.5297058540778354</v>
      </c>
      <c r="I145" s="50"/>
      <c r="J145" s="172"/>
      <c r="K145" s="162"/>
      <c r="L145" s="180"/>
      <c r="M145" s="121"/>
      <c r="N145" s="54"/>
    </row>
    <row r="146" spans="1:14" s="49" customFormat="1" x14ac:dyDescent="0.2">
      <c r="A146" s="71"/>
      <c r="B146" s="26"/>
      <c r="C146" s="225"/>
      <c r="D146" s="94"/>
      <c r="E146" s="47"/>
      <c r="F146" s="174"/>
      <c r="G146" s="47"/>
      <c r="H146" s="24"/>
      <c r="I146" s="47"/>
      <c r="J146" s="24"/>
      <c r="K146" s="163"/>
      <c r="L146" s="181"/>
      <c r="M146" s="100"/>
      <c r="N146" s="58"/>
    </row>
    <row r="147" spans="1:14" s="49" customFormat="1" x14ac:dyDescent="0.2">
      <c r="A147" s="36" t="s">
        <v>146</v>
      </c>
      <c r="B147" s="37" t="s">
        <v>4</v>
      </c>
      <c r="C147" s="224"/>
      <c r="D147" s="93"/>
      <c r="E147" s="50"/>
      <c r="F147" s="173"/>
      <c r="G147" s="50"/>
      <c r="H147" s="172"/>
      <c r="I147" s="50">
        <f>MAX((I148-K148),0)</f>
        <v>0</v>
      </c>
      <c r="J147" s="172">
        <f>MAX((J148-L148),0)</f>
        <v>1.9202941459221674</v>
      </c>
      <c r="K147" s="162"/>
      <c r="L147" s="180"/>
      <c r="M147" s="122">
        <f>D104</f>
        <v>6</v>
      </c>
      <c r="N147" s="123" t="s">
        <v>124</v>
      </c>
    </row>
    <row r="148" spans="1:14" s="49" customFormat="1" x14ac:dyDescent="0.2">
      <c r="A148" s="39" t="s">
        <v>147</v>
      </c>
      <c r="B148" s="37" t="s">
        <v>4</v>
      </c>
      <c r="C148" s="224"/>
      <c r="D148" s="93"/>
      <c r="E148" s="50"/>
      <c r="F148" s="173"/>
      <c r="G148" s="50"/>
      <c r="H148" s="172"/>
      <c r="I148" s="50">
        <f>I112</f>
        <v>0</v>
      </c>
      <c r="J148" s="172">
        <f>J112</f>
        <v>3.4500000000000028</v>
      </c>
      <c r="K148" s="160">
        <f>K73</f>
        <v>1.5297058540778354</v>
      </c>
      <c r="L148" s="179">
        <f>L73</f>
        <v>1.5297058540778354</v>
      </c>
      <c r="M148" s="121"/>
      <c r="N148" s="54"/>
    </row>
    <row r="149" spans="1:14" s="49" customFormat="1" x14ac:dyDescent="0.2">
      <c r="A149" s="36" t="s">
        <v>148</v>
      </c>
      <c r="B149" s="37" t="s">
        <v>4</v>
      </c>
      <c r="C149" s="224"/>
      <c r="D149" s="93"/>
      <c r="E149" s="183"/>
      <c r="F149" s="173"/>
      <c r="G149" s="183"/>
      <c r="H149" s="173"/>
      <c r="I149" s="178">
        <f>I148+K148</f>
        <v>1.5297058540778354</v>
      </c>
      <c r="J149" s="178">
        <f>J148+L148</f>
        <v>4.9797058540778387</v>
      </c>
      <c r="K149" s="162"/>
      <c r="L149" s="180"/>
      <c r="M149" s="121"/>
      <c r="N149" s="54"/>
    </row>
    <row r="150" spans="1:14" s="49" customFormat="1" x14ac:dyDescent="0.2">
      <c r="A150" s="71"/>
      <c r="B150" s="26"/>
      <c r="C150" s="225"/>
      <c r="D150" s="94"/>
      <c r="E150" s="47"/>
      <c r="F150" s="174"/>
      <c r="G150" s="47"/>
      <c r="H150" s="24"/>
      <c r="I150" s="47"/>
      <c r="J150" s="24"/>
      <c r="K150" s="163"/>
      <c r="L150" s="181"/>
      <c r="M150" s="100"/>
      <c r="N150" s="58"/>
    </row>
    <row r="151" spans="1:14" s="49" customFormat="1" x14ac:dyDescent="0.2">
      <c r="A151" s="36" t="s">
        <v>149</v>
      </c>
      <c r="B151" s="37" t="s">
        <v>4</v>
      </c>
      <c r="C151" s="222"/>
      <c r="D151" s="37"/>
      <c r="E151" s="51"/>
      <c r="F151" s="173"/>
      <c r="G151" s="177">
        <f>G152-K152</f>
        <v>3.0257359312880743</v>
      </c>
      <c r="H151" s="172">
        <f>H152-L152</f>
        <v>-3.8742640687119314</v>
      </c>
      <c r="I151" s="50"/>
      <c r="J151" s="172"/>
      <c r="K151" s="162"/>
      <c r="L151" s="180"/>
      <c r="M151" s="122">
        <v>3</v>
      </c>
      <c r="N151" s="123" t="s">
        <v>155</v>
      </c>
    </row>
    <row r="152" spans="1:14" s="49" customFormat="1" x14ac:dyDescent="0.2">
      <c r="A152" s="39" t="s">
        <v>150</v>
      </c>
      <c r="B152" s="37" t="s">
        <v>4</v>
      </c>
      <c r="C152" s="222"/>
      <c r="D152" s="37"/>
      <c r="E152" s="51"/>
      <c r="F152" s="173"/>
      <c r="G152" s="50">
        <f>G113</f>
        <v>3.4500000000000028</v>
      </c>
      <c r="H152" s="172">
        <f>H113</f>
        <v>-3.4500000000000028</v>
      </c>
      <c r="I152" s="50"/>
      <c r="J152" s="172"/>
      <c r="K152" s="160">
        <f>K77</f>
        <v>0.42426406871192851</v>
      </c>
      <c r="L152" s="179">
        <f>L77</f>
        <v>0.42426406871192851</v>
      </c>
      <c r="M152" s="120"/>
      <c r="N152" s="54"/>
    </row>
    <row r="153" spans="1:14" s="49" customFormat="1" x14ac:dyDescent="0.2">
      <c r="A153" s="36" t="s">
        <v>151</v>
      </c>
      <c r="B153" s="37" t="s">
        <v>4</v>
      </c>
      <c r="C153" s="222"/>
      <c r="D153" s="37"/>
      <c r="E153" s="51"/>
      <c r="F153" s="173"/>
      <c r="G153" s="50">
        <f>G152+K152</f>
        <v>3.8742640687119314</v>
      </c>
      <c r="H153" s="172">
        <f>H152+L152</f>
        <v>-3.0257359312880743</v>
      </c>
      <c r="I153" s="50"/>
      <c r="J153" s="172"/>
      <c r="K153" s="162"/>
      <c r="L153" s="180"/>
      <c r="M153" s="120"/>
      <c r="N153" s="54"/>
    </row>
    <row r="154" spans="1:14" s="49" customFormat="1" x14ac:dyDescent="0.2">
      <c r="A154" s="71"/>
      <c r="B154" s="26"/>
      <c r="C154" s="80"/>
      <c r="D154" s="26"/>
      <c r="E154" s="47"/>
      <c r="F154" s="24"/>
      <c r="G154" s="47"/>
      <c r="H154" s="24"/>
      <c r="I154" s="47"/>
      <c r="J154" s="24"/>
      <c r="K154" s="163"/>
      <c r="L154" s="181"/>
      <c r="M154" s="102"/>
      <c r="N154" s="58"/>
    </row>
    <row r="155" spans="1:14" s="49" customFormat="1" x14ac:dyDescent="0.2">
      <c r="A155" s="36" t="s">
        <v>153</v>
      </c>
      <c r="B155" s="37" t="s">
        <v>4</v>
      </c>
      <c r="C155" s="222"/>
      <c r="D155" s="37"/>
      <c r="E155" s="50"/>
      <c r="F155" s="172"/>
      <c r="G155" s="50"/>
      <c r="H155" s="172"/>
      <c r="I155" s="50">
        <f>I156-K156</f>
        <v>-3.8742640687119314</v>
      </c>
      <c r="J155" s="177">
        <f>J156-L156</f>
        <v>3.0257359312880743</v>
      </c>
      <c r="K155" s="162"/>
      <c r="L155" s="180"/>
      <c r="M155" s="122">
        <v>3</v>
      </c>
      <c r="N155" s="123" t="s">
        <v>156</v>
      </c>
    </row>
    <row r="156" spans="1:14" s="49" customFormat="1" x14ac:dyDescent="0.2">
      <c r="A156" s="39" t="s">
        <v>152</v>
      </c>
      <c r="B156" s="37" t="s">
        <v>4</v>
      </c>
      <c r="C156" s="222"/>
      <c r="D156" s="37"/>
      <c r="E156" s="50"/>
      <c r="F156" s="172"/>
      <c r="G156" s="50"/>
      <c r="H156" s="172"/>
      <c r="I156" s="50">
        <f>I113</f>
        <v>-3.4500000000000028</v>
      </c>
      <c r="J156" s="172">
        <f>J113</f>
        <v>3.4500000000000028</v>
      </c>
      <c r="K156" s="160">
        <f>K81</f>
        <v>0.42426406871192851</v>
      </c>
      <c r="L156" s="179">
        <f>L81</f>
        <v>0.42426406871192851</v>
      </c>
      <c r="M156" s="121"/>
      <c r="N156" s="58"/>
    </row>
    <row r="157" spans="1:14" s="49" customFormat="1" x14ac:dyDescent="0.2">
      <c r="A157" s="36" t="s">
        <v>154</v>
      </c>
      <c r="B157" s="37" t="s">
        <v>4</v>
      </c>
      <c r="C157" s="222"/>
      <c r="D157" s="37"/>
      <c r="E157" s="50"/>
      <c r="F157" s="172"/>
      <c r="G157" s="50"/>
      <c r="H157" s="172"/>
      <c r="I157" s="50">
        <f>I156+K156</f>
        <v>-3.0257359312880743</v>
      </c>
      <c r="J157" s="184">
        <f>J156+L156</f>
        <v>3.8742640687119314</v>
      </c>
      <c r="K157" s="162"/>
      <c r="L157" s="180"/>
      <c r="M157" s="120"/>
      <c r="N157" s="58"/>
    </row>
    <row r="158" spans="1:14" s="49" customFormat="1" x14ac:dyDescent="0.2">
      <c r="A158" s="44"/>
      <c r="B158" s="26"/>
      <c r="C158" s="80"/>
      <c r="D158" s="26"/>
      <c r="E158" s="44"/>
      <c r="F158" s="174"/>
      <c r="G158" s="44"/>
      <c r="H158" s="174"/>
      <c r="I158" s="44"/>
      <c r="J158" s="24"/>
      <c r="K158" s="19"/>
      <c r="L158" s="8"/>
      <c r="M158" s="54"/>
      <c r="N158" s="54"/>
    </row>
    <row r="159" spans="1:14" ht="13.5" thickBot="1" x14ac:dyDescent="0.25">
      <c r="A159" s="52" t="s">
        <v>13</v>
      </c>
      <c r="B159" s="53"/>
      <c r="C159" s="128"/>
      <c r="D159" s="175"/>
      <c r="E159" s="128"/>
      <c r="F159" s="175"/>
      <c r="G159" s="128"/>
      <c r="H159" s="175"/>
      <c r="I159" s="128"/>
      <c r="J159" s="85"/>
      <c r="K159" s="157"/>
      <c r="L159" s="182"/>
      <c r="M159" s="103"/>
      <c r="N159" s="62" t="s">
        <v>14</v>
      </c>
    </row>
  </sheetData>
  <mergeCells count="23">
    <mergeCell ref="I91:J91"/>
    <mergeCell ref="E31:F31"/>
    <mergeCell ref="E19:F19"/>
    <mergeCell ref="G19:H19"/>
    <mergeCell ref="E30:J30"/>
    <mergeCell ref="G31:H31"/>
    <mergeCell ref="I31:J31"/>
    <mergeCell ref="C2:D2"/>
    <mergeCell ref="K40:L40"/>
    <mergeCell ref="E40:J40"/>
    <mergeCell ref="E41:F41"/>
    <mergeCell ref="E116:F116"/>
    <mergeCell ref="G116:H116"/>
    <mergeCell ref="I116:J116"/>
    <mergeCell ref="G41:H41"/>
    <mergeCell ref="I41:J41"/>
    <mergeCell ref="K116:L116"/>
    <mergeCell ref="G2:H2"/>
    <mergeCell ref="I2:J2"/>
    <mergeCell ref="E2:F2"/>
    <mergeCell ref="E91:F91"/>
    <mergeCell ref="G91:H91"/>
    <mergeCell ref="I19:J19"/>
  </mergeCells>
  <phoneticPr fontId="16" type="noConversion"/>
  <conditionalFormatting sqref="N159">
    <cfRule type="cellIs" dxfId="45" priority="41" stopIfTrue="1" operator="equal">
      <formula>"Yes"</formula>
    </cfRule>
    <cfRule type="cellIs" dxfId="44" priority="42" stopIfTrue="1" operator="notEqual">
      <formula>"Yes"</formula>
    </cfRule>
  </conditionalFormatting>
  <conditionalFormatting sqref="G119">
    <cfRule type="cellIs" dxfId="43" priority="38" stopIfTrue="1" operator="lessThan">
      <formula>M119</formula>
    </cfRule>
  </conditionalFormatting>
  <conditionalFormatting sqref="G123">
    <cfRule type="cellIs" dxfId="42" priority="37" stopIfTrue="1" operator="lessThan">
      <formula>M123</formula>
    </cfRule>
  </conditionalFormatting>
  <conditionalFormatting sqref="H119">
    <cfRule type="cellIs" dxfId="41" priority="34" stopIfTrue="1" operator="lessThan">
      <formula>M119</formula>
    </cfRule>
  </conditionalFormatting>
  <conditionalFormatting sqref="H123">
    <cfRule type="cellIs" dxfId="40" priority="33" stopIfTrue="1" operator="lessThan">
      <formula>M123</formula>
    </cfRule>
  </conditionalFormatting>
  <conditionalFormatting sqref="J127">
    <cfRule type="cellIs" dxfId="39" priority="32" stopIfTrue="1" operator="lessThan">
      <formula>M127</formula>
    </cfRule>
  </conditionalFormatting>
  <conditionalFormatting sqref="J131">
    <cfRule type="cellIs" dxfId="38" priority="31" stopIfTrue="1" operator="lessThan">
      <formula>M131</formula>
    </cfRule>
  </conditionalFormatting>
  <conditionalFormatting sqref="J155">
    <cfRule type="cellIs" dxfId="37" priority="28" stopIfTrue="1" operator="lessThan">
      <formula>M155</formula>
    </cfRule>
  </conditionalFormatting>
  <conditionalFormatting sqref="E145:E146 E150">
    <cfRule type="cellIs" dxfId="36" priority="26" stopIfTrue="1" operator="lessThan">
      <formula>M145</formula>
    </cfRule>
  </conditionalFormatting>
  <conditionalFormatting sqref="H137">
    <cfRule type="cellIs" dxfId="35" priority="20" stopIfTrue="1" operator="greaterThan">
      <formula>$M$135</formula>
    </cfRule>
  </conditionalFormatting>
  <conditionalFormatting sqref="I127">
    <cfRule type="cellIs" dxfId="34" priority="15" stopIfTrue="1" operator="lessThan">
      <formula>L127</formula>
    </cfRule>
  </conditionalFormatting>
  <conditionalFormatting sqref="I131">
    <cfRule type="cellIs" dxfId="33" priority="14" stopIfTrue="1" operator="lessThan">
      <formula>$M$131</formula>
    </cfRule>
  </conditionalFormatting>
  <conditionalFormatting sqref="G137">
    <cfRule type="cellIs" dxfId="32" priority="12" stopIfTrue="1" operator="greaterThan">
      <formula>$M$135</formula>
    </cfRule>
  </conditionalFormatting>
  <conditionalFormatting sqref="J141">
    <cfRule type="cellIs" dxfId="31" priority="11" stopIfTrue="1" operator="greaterThan">
      <formula>$M$139</formula>
    </cfRule>
  </conditionalFormatting>
  <conditionalFormatting sqref="I141">
    <cfRule type="cellIs" dxfId="30" priority="10" stopIfTrue="1" operator="greaterThan">
      <formula>$M$139</formula>
    </cfRule>
  </conditionalFormatting>
  <conditionalFormatting sqref="H145">
    <cfRule type="cellIs" dxfId="29" priority="9" stopIfTrue="1" operator="greaterThan">
      <formula>$M$143</formula>
    </cfRule>
  </conditionalFormatting>
  <conditionalFormatting sqref="G145">
    <cfRule type="cellIs" dxfId="28" priority="8" stopIfTrue="1" operator="greaterThan">
      <formula>$M$143</formula>
    </cfRule>
  </conditionalFormatting>
  <conditionalFormatting sqref="E149">
    <cfRule type="cellIs" dxfId="27" priority="7" stopIfTrue="1" operator="lessThan">
      <formula>M149</formula>
    </cfRule>
  </conditionalFormatting>
  <conditionalFormatting sqref="G149">
    <cfRule type="cellIs" dxfId="26" priority="4" stopIfTrue="1" operator="lessThan">
      <formula>O149</formula>
    </cfRule>
  </conditionalFormatting>
  <conditionalFormatting sqref="J149">
    <cfRule type="cellIs" dxfId="25" priority="3" stopIfTrue="1" operator="greaterThan">
      <formula>$M$147</formula>
    </cfRule>
  </conditionalFormatting>
  <conditionalFormatting sqref="I149">
    <cfRule type="cellIs" dxfId="24" priority="2" stopIfTrue="1" operator="greaterThan">
      <formula>$M$147</formula>
    </cfRule>
  </conditionalFormatting>
  <conditionalFormatting sqref="G151">
    <cfRule type="cellIs" dxfId="23" priority="1" stopIfTrue="1" operator="lessThan">
      <formula>$M$151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60"/>
  <sheetViews>
    <sheetView workbookViewId="0">
      <selection activeCell="J28" sqref="J28"/>
    </sheetView>
  </sheetViews>
  <sheetFormatPr defaultRowHeight="12.75" x14ac:dyDescent="0.2"/>
  <cols>
    <col min="1" max="1" width="38.5703125" customWidth="1"/>
    <col min="2" max="2" width="14.140625" customWidth="1"/>
    <col min="14" max="14" width="48.7109375" customWidth="1"/>
  </cols>
  <sheetData>
    <row r="1" spans="1:14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8"/>
      <c r="L1" s="8"/>
      <c r="M1" s="8"/>
      <c r="N1" s="8"/>
    </row>
    <row r="2" spans="1:14" x14ac:dyDescent="0.2">
      <c r="A2" s="9" t="s">
        <v>11</v>
      </c>
      <c r="B2" s="10"/>
      <c r="C2" s="234" t="s">
        <v>33</v>
      </c>
      <c r="D2" s="235"/>
      <c r="E2" s="240" t="s">
        <v>31</v>
      </c>
      <c r="F2" s="241"/>
      <c r="G2" s="240" t="s">
        <v>67</v>
      </c>
      <c r="H2" s="241"/>
      <c r="I2" s="240" t="s">
        <v>45</v>
      </c>
      <c r="J2" s="244"/>
      <c r="K2" s="214"/>
      <c r="L2" s="214"/>
      <c r="M2" s="214"/>
      <c r="N2" s="13" t="s">
        <v>0</v>
      </c>
    </row>
    <row r="3" spans="1:14" x14ac:dyDescent="0.2">
      <c r="A3" s="30"/>
      <c r="B3" s="60"/>
      <c r="C3" s="229"/>
      <c r="D3" s="217"/>
      <c r="E3" s="133" t="s">
        <v>46</v>
      </c>
      <c r="F3" s="164" t="s">
        <v>47</v>
      </c>
      <c r="G3" s="133" t="s">
        <v>46</v>
      </c>
      <c r="H3" s="164" t="s">
        <v>47</v>
      </c>
      <c r="I3" s="133" t="s">
        <v>46</v>
      </c>
      <c r="J3" s="112" t="s">
        <v>47</v>
      </c>
      <c r="K3" s="17"/>
      <c r="L3" s="17"/>
      <c r="M3" s="17"/>
      <c r="N3" s="113"/>
    </row>
    <row r="4" spans="1:14" x14ac:dyDescent="0.2">
      <c r="A4" s="14"/>
      <c r="B4" s="15" t="s">
        <v>1</v>
      </c>
      <c r="C4" s="133"/>
      <c r="D4" s="218"/>
      <c r="E4" s="80"/>
      <c r="F4" s="26"/>
      <c r="G4" s="80"/>
      <c r="H4" s="26"/>
      <c r="I4" s="80"/>
      <c r="J4" s="135"/>
      <c r="K4" s="17"/>
      <c r="L4" s="17"/>
      <c r="M4" s="17"/>
      <c r="N4" s="58"/>
    </row>
    <row r="5" spans="1:14" x14ac:dyDescent="0.2">
      <c r="A5" s="105" t="s">
        <v>34</v>
      </c>
      <c r="B5" s="106" t="s">
        <v>35</v>
      </c>
      <c r="C5" s="133"/>
      <c r="D5" s="15"/>
      <c r="E5" s="208">
        <v>30</v>
      </c>
      <c r="F5" s="165">
        <f t="shared" ref="F5:F7" si="0">$E5</f>
        <v>30</v>
      </c>
      <c r="G5" s="80"/>
      <c r="H5" s="26"/>
      <c r="I5" s="80"/>
      <c r="J5" s="135"/>
      <c r="K5" s="75"/>
      <c r="L5" s="75"/>
      <c r="M5" s="17"/>
      <c r="N5" s="22" t="s">
        <v>82</v>
      </c>
    </row>
    <row r="6" spans="1:14" x14ac:dyDescent="0.2">
      <c r="A6" s="105" t="s">
        <v>36</v>
      </c>
      <c r="B6" s="107" t="s">
        <v>37</v>
      </c>
      <c r="C6" s="133"/>
      <c r="D6" s="15"/>
      <c r="E6" s="208">
        <v>40</v>
      </c>
      <c r="F6" s="165">
        <f t="shared" si="0"/>
        <v>40</v>
      </c>
      <c r="G6" s="80"/>
      <c r="H6" s="26"/>
      <c r="I6" s="80"/>
      <c r="J6" s="135"/>
      <c r="K6" s="75"/>
      <c r="L6" s="75"/>
      <c r="M6" s="17"/>
      <c r="N6" s="22" t="s">
        <v>82</v>
      </c>
    </row>
    <row r="7" spans="1:14" x14ac:dyDescent="0.2">
      <c r="A7" s="19" t="s">
        <v>38</v>
      </c>
      <c r="B7" s="59" t="s">
        <v>2</v>
      </c>
      <c r="C7" s="109"/>
      <c r="D7" s="20"/>
      <c r="E7" s="171">
        <v>-98</v>
      </c>
      <c r="F7" s="24">
        <f t="shared" si="0"/>
        <v>-98</v>
      </c>
      <c r="G7" s="139"/>
      <c r="H7" s="23"/>
      <c r="I7" s="139"/>
      <c r="J7" s="20"/>
      <c r="K7" s="75"/>
      <c r="L7" s="75"/>
      <c r="M7" s="21"/>
      <c r="N7" s="22" t="s">
        <v>83</v>
      </c>
    </row>
    <row r="8" spans="1:14" x14ac:dyDescent="0.2">
      <c r="A8" s="19" t="s">
        <v>3</v>
      </c>
      <c r="B8" s="20" t="s">
        <v>4</v>
      </c>
      <c r="C8" s="109"/>
      <c r="D8" s="20"/>
      <c r="E8" s="18"/>
      <c r="F8" s="18"/>
      <c r="G8" s="209">
        <v>13</v>
      </c>
      <c r="H8" s="211">
        <v>16</v>
      </c>
      <c r="I8" s="211">
        <v>16</v>
      </c>
      <c r="J8" s="212">
        <v>13</v>
      </c>
      <c r="K8" s="21"/>
      <c r="L8" s="21"/>
      <c r="M8" s="21"/>
      <c r="N8" s="22" t="s">
        <v>83</v>
      </c>
    </row>
    <row r="9" spans="1:14" x14ac:dyDescent="0.2">
      <c r="A9" s="19" t="s">
        <v>44</v>
      </c>
      <c r="B9" s="20"/>
      <c r="C9" s="109"/>
      <c r="D9" s="20"/>
      <c r="E9" s="18"/>
      <c r="F9" s="18"/>
      <c r="G9" s="210">
        <v>106</v>
      </c>
      <c r="H9" s="176">
        <f>$G9</f>
        <v>106</v>
      </c>
      <c r="I9" s="141">
        <f>$G9</f>
        <v>106</v>
      </c>
      <c r="J9" s="188">
        <f>$G9</f>
        <v>106</v>
      </c>
      <c r="K9" s="21"/>
      <c r="L9" s="21"/>
      <c r="M9" s="21"/>
      <c r="N9" s="22" t="s">
        <v>84</v>
      </c>
    </row>
    <row r="10" spans="1:14" x14ac:dyDescent="0.2">
      <c r="A10" s="192" t="s">
        <v>71</v>
      </c>
      <c r="B10" s="20" t="s">
        <v>39</v>
      </c>
      <c r="C10" s="230">
        <f>-140+10*LOG10(E5/15)</f>
        <v>-136.98970004336019</v>
      </c>
      <c r="D10" s="59"/>
      <c r="E10" s="18"/>
      <c r="F10" s="18"/>
      <c r="G10" s="141"/>
      <c r="H10" s="176"/>
      <c r="I10" s="141"/>
      <c r="J10" s="188"/>
      <c r="K10" s="21"/>
      <c r="L10" s="21"/>
      <c r="M10" s="21"/>
      <c r="N10" s="22" t="s">
        <v>83</v>
      </c>
    </row>
    <row r="11" spans="1:14" x14ac:dyDescent="0.2">
      <c r="A11" s="198" t="s">
        <v>87</v>
      </c>
      <c r="B11" s="20" t="s">
        <v>72</v>
      </c>
      <c r="C11" s="230">
        <v>0</v>
      </c>
      <c r="D11" s="59"/>
      <c r="E11" s="18"/>
      <c r="F11" s="18"/>
      <c r="G11" s="141"/>
      <c r="H11" s="176"/>
      <c r="I11" s="141"/>
      <c r="J11" s="188"/>
      <c r="K11" s="21"/>
      <c r="L11" s="21"/>
      <c r="M11" s="21"/>
      <c r="N11" s="22" t="s">
        <v>93</v>
      </c>
    </row>
    <row r="12" spans="1:14" x14ac:dyDescent="0.2">
      <c r="A12" t="s">
        <v>164</v>
      </c>
      <c r="B12" s="20" t="s">
        <v>72</v>
      </c>
      <c r="C12" s="230">
        <v>60</v>
      </c>
      <c r="D12" s="59"/>
      <c r="E12" s="18"/>
      <c r="F12" s="18"/>
      <c r="G12" s="141"/>
      <c r="H12" s="176"/>
      <c r="I12" s="141"/>
      <c r="J12" s="188"/>
      <c r="K12" s="21"/>
      <c r="L12" s="21"/>
      <c r="M12" s="21"/>
      <c r="N12" s="22" t="s">
        <v>93</v>
      </c>
    </row>
    <row r="13" spans="1:14" x14ac:dyDescent="0.2">
      <c r="A13" t="s">
        <v>89</v>
      </c>
      <c r="B13" s="20" t="s">
        <v>72</v>
      </c>
      <c r="C13" s="230">
        <v>0</v>
      </c>
      <c r="D13" s="59"/>
      <c r="E13" s="18"/>
      <c r="F13" s="18"/>
      <c r="G13" s="141"/>
      <c r="H13" s="176"/>
      <c r="I13" s="141"/>
      <c r="J13" s="188"/>
      <c r="K13" s="21"/>
      <c r="L13" s="21"/>
      <c r="M13" s="21"/>
      <c r="N13" s="22" t="s">
        <v>83</v>
      </c>
    </row>
    <row r="14" spans="1:14" x14ac:dyDescent="0.2">
      <c r="A14" t="s">
        <v>91</v>
      </c>
      <c r="B14" s="20" t="s">
        <v>72</v>
      </c>
      <c r="C14" s="230">
        <v>0</v>
      </c>
      <c r="D14" s="59"/>
      <c r="E14" s="18"/>
      <c r="F14" s="18"/>
      <c r="G14" s="141"/>
      <c r="H14" s="176"/>
      <c r="I14" s="141"/>
      <c r="J14" s="188"/>
      <c r="K14" s="21"/>
      <c r="L14" s="21"/>
      <c r="M14" s="21"/>
      <c r="N14" s="22" t="s">
        <v>83</v>
      </c>
    </row>
    <row r="15" spans="1:14" x14ac:dyDescent="0.2">
      <c r="A15" t="s">
        <v>116</v>
      </c>
      <c r="B15" s="20" t="s">
        <v>72</v>
      </c>
      <c r="C15" s="86"/>
      <c r="D15" s="191">
        <v>3</v>
      </c>
      <c r="E15" s="109"/>
      <c r="F15" s="18"/>
      <c r="G15" s="141"/>
      <c r="H15" s="176"/>
      <c r="I15" s="141"/>
      <c r="J15" s="188"/>
      <c r="K15" s="21"/>
      <c r="L15" s="21"/>
      <c r="M15" s="21"/>
      <c r="N15" s="22" t="s">
        <v>169</v>
      </c>
    </row>
    <row r="16" spans="1:14" ht="13.5" thickBot="1" x14ac:dyDescent="0.25">
      <c r="A16" s="125" t="s">
        <v>85</v>
      </c>
      <c r="B16" s="126"/>
      <c r="C16" s="231"/>
      <c r="D16" s="108"/>
      <c r="E16" s="138"/>
      <c r="F16" s="166"/>
      <c r="G16" s="138"/>
      <c r="H16" s="166"/>
      <c r="I16" s="138"/>
      <c r="J16" s="140"/>
      <c r="K16" s="89"/>
      <c r="L16" s="89"/>
      <c r="M16" s="89"/>
      <c r="N16" s="190"/>
    </row>
    <row r="17" spans="1:14" x14ac:dyDescent="0.2">
      <c r="A17" s="7"/>
      <c r="B17" s="21"/>
      <c r="C17" s="21"/>
      <c r="D17" s="21"/>
      <c r="E17" s="18"/>
      <c r="F17" s="18"/>
      <c r="G17" s="18"/>
      <c r="H17" s="18"/>
      <c r="I17" s="18"/>
      <c r="J17" s="23"/>
      <c r="K17" s="8"/>
      <c r="L17" s="8"/>
      <c r="M17" s="8"/>
      <c r="N17" s="61"/>
    </row>
    <row r="18" spans="1:14" ht="13.5" thickBot="1" x14ac:dyDescent="0.25">
      <c r="A18" s="8"/>
      <c r="B18" s="18"/>
      <c r="C18" s="18"/>
      <c r="D18" s="18"/>
      <c r="E18" s="18"/>
      <c r="F18" s="18"/>
      <c r="G18" s="18"/>
      <c r="H18" s="18"/>
      <c r="I18" s="18"/>
      <c r="J18" s="25"/>
      <c r="K18" s="18"/>
      <c r="L18" s="18"/>
      <c r="M18" s="18"/>
      <c r="N18" s="7"/>
    </row>
    <row r="19" spans="1:14" x14ac:dyDescent="0.2">
      <c r="A19" s="9" t="s">
        <v>20</v>
      </c>
      <c r="B19" s="28"/>
      <c r="C19" s="219"/>
      <c r="D19" s="11"/>
      <c r="E19" s="240" t="s">
        <v>31</v>
      </c>
      <c r="F19" s="241"/>
      <c r="G19" s="240" t="s">
        <v>67</v>
      </c>
      <c r="H19" s="241"/>
      <c r="I19" s="240" t="s">
        <v>45</v>
      </c>
      <c r="J19" s="244"/>
      <c r="K19" s="29"/>
      <c r="L19" s="29"/>
      <c r="M19" s="29"/>
      <c r="N19" s="13" t="s">
        <v>0</v>
      </c>
    </row>
    <row r="20" spans="1:14" x14ac:dyDescent="0.2">
      <c r="A20" s="30"/>
      <c r="B20" s="20"/>
      <c r="C20" s="109"/>
      <c r="D20" s="18"/>
      <c r="E20" s="133" t="s">
        <v>46</v>
      </c>
      <c r="F20" s="164" t="s">
        <v>47</v>
      </c>
      <c r="G20" s="133" t="s">
        <v>46</v>
      </c>
      <c r="H20" s="164" t="s">
        <v>47</v>
      </c>
      <c r="I20" s="133" t="s">
        <v>46</v>
      </c>
      <c r="J20" s="112" t="s">
        <v>47</v>
      </c>
      <c r="K20" s="21"/>
      <c r="L20" s="21"/>
      <c r="M20" s="21"/>
      <c r="N20" s="113"/>
    </row>
    <row r="21" spans="1:14" x14ac:dyDescent="0.2">
      <c r="A21" s="35" t="s">
        <v>21</v>
      </c>
      <c r="B21" s="59" t="s">
        <v>40</v>
      </c>
      <c r="C21" s="86"/>
      <c r="D21" s="21"/>
      <c r="E21" s="142">
        <f>(10^12)*(10^-3)*($E5/15)*10^(E7/10)</f>
        <v>0.31697863849222196</v>
      </c>
      <c r="F21" s="76">
        <f>(10^12)*(10^-3)*($E5/15)*10^(F7/10)</f>
        <v>0.31697863849222196</v>
      </c>
      <c r="G21" s="142">
        <f>(10^12)*(10^-3)*($E5/15)*10^(($E7+G8)/10)</f>
        <v>6.3245553203367555</v>
      </c>
      <c r="H21" s="76">
        <f>(10^12)*(10^-3)*($E5/15)*10^(($E7+H8)/10)</f>
        <v>12.619146889603867</v>
      </c>
      <c r="I21" s="142">
        <f>(10^12)*(10^-3)*($F5/15)*10^(($F7+I8)/10)</f>
        <v>12.619146889603867</v>
      </c>
      <c r="J21" s="131">
        <f>(10^12)*(10^-3)*($F5/15)*10^(($F7+J8)/10)</f>
        <v>6.3245553203367555</v>
      </c>
      <c r="K21" s="31"/>
      <c r="L21" s="31"/>
      <c r="M21" s="31"/>
      <c r="N21" s="55" t="s">
        <v>48</v>
      </c>
    </row>
    <row r="22" spans="1:14" x14ac:dyDescent="0.2">
      <c r="A22" s="32" t="s">
        <v>49</v>
      </c>
      <c r="B22" s="20" t="s">
        <v>4</v>
      </c>
      <c r="C22" s="109"/>
      <c r="D22" s="18"/>
      <c r="E22" s="109"/>
      <c r="F22" s="18"/>
      <c r="G22" s="47">
        <f>10*LOG(G21/(E21+I21))</f>
        <v>-3.1077422551195735</v>
      </c>
      <c r="H22" s="24">
        <f>10*LOG(H21/(F21+J21))</f>
        <v>2.787615980857451</v>
      </c>
      <c r="I22" s="47">
        <f>10*LOG(I21/(E21+G21))</f>
        <v>2.787615980857451</v>
      </c>
      <c r="J22" s="124">
        <f>10*LOG(J21/(F21+H21))</f>
        <v>-3.1077422551195735</v>
      </c>
      <c r="K22" s="33"/>
      <c r="L22" s="33"/>
      <c r="M22" s="33"/>
      <c r="N22" s="22" t="s">
        <v>50</v>
      </c>
    </row>
    <row r="23" spans="1:14" x14ac:dyDescent="0.2">
      <c r="A23" s="146" t="s">
        <v>52</v>
      </c>
      <c r="B23" s="20" t="s">
        <v>39</v>
      </c>
      <c r="C23" s="109"/>
      <c r="D23" s="18"/>
      <c r="E23" s="109"/>
      <c r="F23" s="18"/>
      <c r="G23" s="139">
        <f>$E7+G8+10*LOG($E5/15)</f>
        <v>-81.989700043360187</v>
      </c>
      <c r="H23" s="23">
        <f>$E7+H8+10*LOG($E5/15)</f>
        <v>-78.989700043360187</v>
      </c>
      <c r="I23" s="47">
        <f>$F7+I8+10*LOG($F5/15)</f>
        <v>-78.989700043360187</v>
      </c>
      <c r="J23" s="132">
        <f>$F7+J8+10*LOG($F5/15)</f>
        <v>-81.989700043360187</v>
      </c>
      <c r="K23" s="27"/>
      <c r="L23" s="27"/>
      <c r="M23" s="27"/>
      <c r="N23" s="63" t="s">
        <v>51</v>
      </c>
    </row>
    <row r="24" spans="1:14" x14ac:dyDescent="0.2">
      <c r="A24" s="185" t="s">
        <v>163</v>
      </c>
      <c r="B24" s="20" t="s">
        <v>4</v>
      </c>
      <c r="C24" s="109"/>
      <c r="D24" s="18"/>
      <c r="E24" s="109"/>
      <c r="F24" s="18"/>
      <c r="G24" s="139">
        <f>G23-C10-C11</f>
        <v>55</v>
      </c>
      <c r="H24" s="23">
        <f>H23-C10-C11</f>
        <v>58</v>
      </c>
      <c r="I24" s="47">
        <f>I23-C10-C11</f>
        <v>58</v>
      </c>
      <c r="J24" s="132">
        <f>J23-C10-C11</f>
        <v>55</v>
      </c>
      <c r="K24" s="27"/>
      <c r="L24" s="27"/>
      <c r="M24" s="27"/>
      <c r="N24" s="194" t="s">
        <v>74</v>
      </c>
    </row>
    <row r="25" spans="1:14" x14ac:dyDescent="0.2">
      <c r="A25" t="s">
        <v>165</v>
      </c>
      <c r="B25" s="20" t="s">
        <v>4</v>
      </c>
      <c r="C25" s="109"/>
      <c r="D25" s="18"/>
      <c r="E25" s="109"/>
      <c r="F25" s="18"/>
      <c r="G25" s="139">
        <f>G24-C12</f>
        <v>-5</v>
      </c>
      <c r="H25" s="23">
        <f>H24-C12</f>
        <v>-2</v>
      </c>
      <c r="I25" s="47">
        <f>I24-C12</f>
        <v>-2</v>
      </c>
      <c r="J25" s="132">
        <f>J24-C12</f>
        <v>-5</v>
      </c>
      <c r="K25" s="27"/>
      <c r="L25" s="27"/>
      <c r="M25" s="27"/>
      <c r="N25" s="194" t="s">
        <v>105</v>
      </c>
    </row>
    <row r="26" spans="1:14" x14ac:dyDescent="0.2">
      <c r="A26" t="s">
        <v>96</v>
      </c>
      <c r="B26" s="20" t="s">
        <v>72</v>
      </c>
      <c r="C26" s="109"/>
      <c r="D26" s="18"/>
      <c r="E26" s="109"/>
      <c r="F26" s="18"/>
      <c r="G26" s="139">
        <f>H24-G24</f>
        <v>3</v>
      </c>
      <c r="H26" s="23">
        <f>H24-H24</f>
        <v>0</v>
      </c>
      <c r="I26" s="47">
        <f>I24-I24</f>
        <v>0</v>
      </c>
      <c r="J26" s="132">
        <f>I24-J24</f>
        <v>3</v>
      </c>
      <c r="K26" s="27"/>
      <c r="L26" s="27"/>
      <c r="M26" s="27"/>
      <c r="N26" s="194" t="s">
        <v>106</v>
      </c>
    </row>
    <row r="27" spans="1:14" ht="13.5" thickBot="1" x14ac:dyDescent="0.25">
      <c r="A27" s="199" t="s">
        <v>166</v>
      </c>
      <c r="B27" s="91" t="s">
        <v>72</v>
      </c>
      <c r="C27" s="138"/>
      <c r="D27" s="166"/>
      <c r="E27" s="138"/>
      <c r="F27" s="166"/>
      <c r="G27" s="200">
        <f>I23-G23-C14-C13</f>
        <v>3</v>
      </c>
      <c r="H27" s="84">
        <f>J23-H23-C14-C13</f>
        <v>-3</v>
      </c>
      <c r="I27" s="201">
        <f>G23-I23-C14-C13</f>
        <v>-3</v>
      </c>
      <c r="J27" s="140">
        <f>H23-J23-C14-C13</f>
        <v>3</v>
      </c>
      <c r="K27" s="81"/>
      <c r="L27" s="81"/>
      <c r="M27" s="202"/>
      <c r="N27" s="97" t="s">
        <v>97</v>
      </c>
    </row>
    <row r="28" spans="1:14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ht="13.5" thickBot="1" x14ac:dyDescent="0.25">
      <c r="A29" s="8"/>
      <c r="B29" s="18"/>
      <c r="C29" s="18"/>
      <c r="D29" s="18"/>
      <c r="E29" s="18"/>
      <c r="F29" s="18"/>
      <c r="G29" s="18"/>
      <c r="H29" s="18"/>
      <c r="I29" s="18"/>
      <c r="J29" s="34"/>
      <c r="K29" s="18"/>
      <c r="L29" s="18"/>
      <c r="M29" s="18"/>
      <c r="N29" s="7"/>
    </row>
    <row r="30" spans="1:14" ht="13.5" thickBot="1" x14ac:dyDescent="0.25">
      <c r="A30" s="9" t="s">
        <v>22</v>
      </c>
      <c r="B30" s="28"/>
      <c r="C30" s="219"/>
      <c r="D30" s="11"/>
      <c r="E30" s="238" t="s">
        <v>43</v>
      </c>
      <c r="F30" s="239"/>
      <c r="G30" s="239"/>
      <c r="H30" s="239"/>
      <c r="I30" s="239"/>
      <c r="J30" s="239"/>
      <c r="K30" s="144"/>
      <c r="L30" s="12"/>
      <c r="M30" s="10"/>
      <c r="N30" s="13" t="s">
        <v>0</v>
      </c>
    </row>
    <row r="31" spans="1:14" x14ac:dyDescent="0.2">
      <c r="A31" s="30"/>
      <c r="B31" s="20"/>
      <c r="C31" s="109"/>
      <c r="D31" s="18"/>
      <c r="E31" s="240" t="s">
        <v>31</v>
      </c>
      <c r="F31" s="241"/>
      <c r="G31" s="240" t="s">
        <v>67</v>
      </c>
      <c r="H31" s="241"/>
      <c r="I31" s="240" t="s">
        <v>45</v>
      </c>
      <c r="J31" s="241"/>
      <c r="K31" s="19"/>
      <c r="L31" s="8"/>
      <c r="M31" s="60"/>
      <c r="N31" s="113"/>
    </row>
    <row r="32" spans="1:14" x14ac:dyDescent="0.2">
      <c r="A32" s="30"/>
      <c r="B32" s="20"/>
      <c r="C32" s="109"/>
      <c r="D32" s="18"/>
      <c r="E32" s="133" t="s">
        <v>46</v>
      </c>
      <c r="F32" s="164" t="s">
        <v>47</v>
      </c>
      <c r="G32" s="133" t="s">
        <v>46</v>
      </c>
      <c r="H32" s="164" t="s">
        <v>47</v>
      </c>
      <c r="I32" s="133" t="s">
        <v>46</v>
      </c>
      <c r="J32" s="164" t="s">
        <v>47</v>
      </c>
      <c r="K32" s="19"/>
      <c r="L32" s="8"/>
      <c r="M32" s="60"/>
      <c r="N32" s="113"/>
    </row>
    <row r="33" spans="1:14" x14ac:dyDescent="0.2">
      <c r="A33" s="213" t="s">
        <v>167</v>
      </c>
      <c r="B33" s="110" t="s">
        <v>6</v>
      </c>
      <c r="C33" s="220"/>
      <c r="D33" s="227"/>
      <c r="E33" s="127">
        <v>1.5</v>
      </c>
      <c r="F33" s="78">
        <f>$E33</f>
        <v>1.5</v>
      </c>
      <c r="G33" s="77"/>
      <c r="H33" s="78"/>
      <c r="I33" s="77"/>
      <c r="J33" s="21"/>
      <c r="K33" s="19"/>
      <c r="L33" s="8"/>
      <c r="M33" s="60"/>
      <c r="N33" s="54"/>
    </row>
    <row r="34" spans="1:14" ht="15.75" x14ac:dyDescent="0.3">
      <c r="A34" s="195" t="s">
        <v>168</v>
      </c>
      <c r="B34" s="110" t="s">
        <v>6</v>
      </c>
      <c r="C34" s="220"/>
      <c r="D34" s="227"/>
      <c r="E34" s="127">
        <v>1.5</v>
      </c>
      <c r="F34" s="78">
        <f>$E34</f>
        <v>1.5</v>
      </c>
      <c r="G34" s="77"/>
      <c r="H34" s="78"/>
      <c r="I34" s="77"/>
      <c r="J34" s="21"/>
      <c r="K34" s="19"/>
      <c r="L34" s="8"/>
      <c r="M34" s="60"/>
      <c r="N34" s="54"/>
    </row>
    <row r="35" spans="1:14" x14ac:dyDescent="0.2">
      <c r="A35" s="35" t="s">
        <v>23</v>
      </c>
      <c r="B35" s="110" t="s">
        <v>6</v>
      </c>
      <c r="C35" s="220"/>
      <c r="D35" s="227"/>
      <c r="E35" s="77"/>
      <c r="F35" s="78"/>
      <c r="G35" s="127">
        <v>0.3</v>
      </c>
      <c r="H35" s="78">
        <f>$G35</f>
        <v>0.3</v>
      </c>
      <c r="I35" s="127">
        <v>0.3</v>
      </c>
      <c r="J35" s="78">
        <f>$I35</f>
        <v>0.3</v>
      </c>
      <c r="K35" s="19"/>
      <c r="L35" s="8"/>
      <c r="M35" s="60"/>
      <c r="N35" s="54"/>
    </row>
    <row r="36" spans="1:14" ht="15.75" x14ac:dyDescent="0.3">
      <c r="A36" s="195" t="s">
        <v>75</v>
      </c>
      <c r="B36" s="110" t="s">
        <v>6</v>
      </c>
      <c r="C36" s="220"/>
      <c r="D36" s="227"/>
      <c r="E36" s="77"/>
      <c r="F36" s="78"/>
      <c r="G36" s="127">
        <v>0.3</v>
      </c>
      <c r="H36" s="78">
        <f>$G36</f>
        <v>0.3</v>
      </c>
      <c r="I36" s="127">
        <v>0.3</v>
      </c>
      <c r="J36" s="78">
        <f>$I36</f>
        <v>0.3</v>
      </c>
      <c r="K36" s="77"/>
      <c r="L36" s="78"/>
      <c r="M36" s="79"/>
      <c r="N36" s="58" t="s">
        <v>81</v>
      </c>
    </row>
    <row r="37" spans="1:14" ht="13.5" thickBot="1" x14ac:dyDescent="0.25">
      <c r="A37" s="143"/>
      <c r="B37" s="111"/>
      <c r="C37" s="221"/>
      <c r="D37" s="228"/>
      <c r="E37" s="82"/>
      <c r="F37" s="148"/>
      <c r="G37" s="82"/>
      <c r="H37" s="148"/>
      <c r="I37" s="82"/>
      <c r="J37" s="148"/>
      <c r="K37" s="82"/>
      <c r="L37" s="148"/>
      <c r="M37" s="83"/>
      <c r="N37" s="145"/>
    </row>
    <row r="38" spans="1:14" x14ac:dyDescent="0.2">
      <c r="A38" s="7"/>
      <c r="B38" s="7"/>
      <c r="C38" s="7"/>
      <c r="D38" s="7"/>
      <c r="E38" s="78"/>
      <c r="F38" s="78"/>
      <c r="G38" s="78"/>
      <c r="H38" s="78"/>
      <c r="I38" s="78"/>
      <c r="J38" s="78"/>
      <c r="K38" s="78"/>
      <c r="L38" s="78"/>
      <c r="M38" s="78"/>
      <c r="N38" s="7"/>
    </row>
    <row r="39" spans="1:14" ht="13.5" thickBot="1" x14ac:dyDescent="0.25">
      <c r="A39" s="67"/>
      <c r="B39" s="18"/>
      <c r="C39" s="18"/>
      <c r="D39" s="18"/>
      <c r="E39" s="18"/>
      <c r="F39" s="18"/>
      <c r="G39" s="18"/>
      <c r="H39" s="18"/>
      <c r="I39" s="18"/>
      <c r="J39" s="21"/>
      <c r="K39" s="21"/>
      <c r="L39" s="21"/>
      <c r="M39" s="21"/>
      <c r="N39" s="7"/>
    </row>
    <row r="40" spans="1:14" ht="13.5" thickBot="1" x14ac:dyDescent="0.25">
      <c r="A40" s="9" t="s">
        <v>24</v>
      </c>
      <c r="B40" s="11"/>
      <c r="C40" s="219"/>
      <c r="D40" s="11"/>
      <c r="E40" s="238" t="s">
        <v>43</v>
      </c>
      <c r="F40" s="239"/>
      <c r="G40" s="239"/>
      <c r="H40" s="239"/>
      <c r="I40" s="239"/>
      <c r="J40" s="239"/>
      <c r="K40" s="236" t="s">
        <v>18</v>
      </c>
      <c r="L40" s="237"/>
      <c r="M40" s="115"/>
      <c r="N40" s="159" t="s">
        <v>0</v>
      </c>
    </row>
    <row r="41" spans="1:14" x14ac:dyDescent="0.2">
      <c r="A41" s="30"/>
      <c r="B41" s="18"/>
      <c r="C41" s="109"/>
      <c r="D41" s="18"/>
      <c r="E41" s="240" t="s">
        <v>31</v>
      </c>
      <c r="F41" s="241"/>
      <c r="G41" s="240" t="s">
        <v>67</v>
      </c>
      <c r="H41" s="241"/>
      <c r="I41" s="240" t="s">
        <v>45</v>
      </c>
      <c r="J41" s="241"/>
      <c r="K41" s="16"/>
      <c r="L41" s="115"/>
      <c r="M41" s="147"/>
      <c r="N41" s="15"/>
    </row>
    <row r="42" spans="1:14" x14ac:dyDescent="0.2">
      <c r="A42" s="30"/>
      <c r="B42" s="18"/>
      <c r="C42" s="109"/>
      <c r="D42" s="18"/>
      <c r="E42" s="133" t="s">
        <v>46</v>
      </c>
      <c r="F42" s="164" t="s">
        <v>47</v>
      </c>
      <c r="G42" s="133" t="s">
        <v>46</v>
      </c>
      <c r="H42" s="164" t="s">
        <v>47</v>
      </c>
      <c r="I42" s="133" t="s">
        <v>46</v>
      </c>
      <c r="J42" s="164" t="s">
        <v>47</v>
      </c>
      <c r="K42" s="133" t="s">
        <v>46</v>
      </c>
      <c r="L42" s="112" t="s">
        <v>47</v>
      </c>
      <c r="M42" s="147"/>
      <c r="N42" s="15"/>
    </row>
    <row r="43" spans="1:14" ht="15" x14ac:dyDescent="0.25">
      <c r="A43" s="68"/>
      <c r="B43" s="26"/>
      <c r="C43" s="80"/>
      <c r="D43" s="26"/>
      <c r="E43" s="80"/>
      <c r="F43" s="26"/>
      <c r="G43" s="80"/>
      <c r="H43" s="26"/>
      <c r="I43" s="80"/>
      <c r="J43" s="26"/>
      <c r="K43" s="149"/>
      <c r="L43" s="116"/>
      <c r="M43" s="116"/>
      <c r="N43" s="60"/>
    </row>
    <row r="44" spans="1:14" x14ac:dyDescent="0.2">
      <c r="A44" s="36" t="s">
        <v>61</v>
      </c>
      <c r="B44" s="37" t="s">
        <v>5</v>
      </c>
      <c r="C44" s="222"/>
      <c r="D44" s="37"/>
      <c r="E44" s="38">
        <v>0</v>
      </c>
      <c r="F44" s="168">
        <v>0</v>
      </c>
      <c r="G44" s="38">
        <v>1</v>
      </c>
      <c r="H44" s="168">
        <v>1</v>
      </c>
      <c r="I44" s="38">
        <f>I21/(E21+I21)</f>
        <v>0.97549663244966411</v>
      </c>
      <c r="J44" s="168">
        <f>J21/(F21+J21)</f>
        <v>0.95227327896579606</v>
      </c>
      <c r="K44" s="50"/>
      <c r="L44" s="156"/>
      <c r="M44" s="117"/>
      <c r="N44" s="158" t="s">
        <v>57</v>
      </c>
    </row>
    <row r="45" spans="1:14" x14ac:dyDescent="0.2">
      <c r="A45" s="39" t="s">
        <v>62</v>
      </c>
      <c r="B45" s="37" t="s">
        <v>4</v>
      </c>
      <c r="C45" s="222"/>
      <c r="D45" s="37"/>
      <c r="E45" s="38">
        <f>E$33*E44</f>
        <v>0</v>
      </c>
      <c r="F45" s="168">
        <f>F$33*F44</f>
        <v>0</v>
      </c>
      <c r="G45" s="38">
        <f>G$36*G44</f>
        <v>0.3</v>
      </c>
      <c r="H45" s="168">
        <f>H$36*H44</f>
        <v>0.3</v>
      </c>
      <c r="I45" s="38">
        <f>I$36*I44</f>
        <v>0.29264898973489922</v>
      </c>
      <c r="J45" s="168">
        <f>J$36*J44</f>
        <v>0.28568198368973879</v>
      </c>
      <c r="K45" s="160">
        <f>SQRT(SUMSQ(E45,G45,I45))</f>
        <v>0.41909835503477838</v>
      </c>
      <c r="L45" s="161">
        <f>SQRT(SUMSQ(F45,H45,J45))</f>
        <v>0.41426343768778845</v>
      </c>
      <c r="M45" s="118"/>
      <c r="N45" s="73" t="s">
        <v>41</v>
      </c>
    </row>
    <row r="46" spans="1:14" x14ac:dyDescent="0.2">
      <c r="A46" s="40"/>
      <c r="B46" s="26"/>
      <c r="C46" s="80"/>
      <c r="D46" s="26"/>
      <c r="E46" s="41"/>
      <c r="F46" s="42"/>
      <c r="G46" s="41"/>
      <c r="H46" s="42"/>
      <c r="I46" s="41"/>
      <c r="J46" s="42"/>
      <c r="K46" s="152"/>
      <c r="L46" s="153"/>
      <c r="M46" s="116"/>
      <c r="N46" s="73"/>
    </row>
    <row r="47" spans="1:14" x14ac:dyDescent="0.2">
      <c r="A47" s="40"/>
      <c r="B47" s="26"/>
      <c r="C47" s="80"/>
      <c r="D47" s="26"/>
      <c r="E47" s="41"/>
      <c r="F47" s="42"/>
      <c r="G47" s="41"/>
      <c r="H47" s="42"/>
      <c r="I47" s="41"/>
      <c r="J47" s="42"/>
      <c r="K47" s="152"/>
      <c r="L47" s="153"/>
      <c r="M47" s="116"/>
      <c r="N47" s="73"/>
    </row>
    <row r="48" spans="1:14" x14ac:dyDescent="0.2">
      <c r="A48" s="36" t="s">
        <v>63</v>
      </c>
      <c r="B48" s="37" t="s">
        <v>5</v>
      </c>
      <c r="C48" s="222"/>
      <c r="D48" s="37"/>
      <c r="E48" s="38">
        <v>1</v>
      </c>
      <c r="F48" s="168">
        <v>1</v>
      </c>
      <c r="G48" s="38">
        <v>1</v>
      </c>
      <c r="H48" s="168">
        <v>1</v>
      </c>
      <c r="I48" s="38">
        <v>0</v>
      </c>
      <c r="J48" s="168">
        <v>0</v>
      </c>
      <c r="K48" s="50"/>
      <c r="L48" s="156"/>
      <c r="M48" s="117"/>
      <c r="N48" s="73" t="s">
        <v>29</v>
      </c>
    </row>
    <row r="49" spans="1:14" x14ac:dyDescent="0.2">
      <c r="A49" s="39" t="s">
        <v>64</v>
      </c>
      <c r="B49" s="37" t="s">
        <v>4</v>
      </c>
      <c r="C49" s="222"/>
      <c r="D49" s="37"/>
      <c r="E49" s="38">
        <f>E$33*E48</f>
        <v>1.5</v>
      </c>
      <c r="F49" s="168">
        <f>F$33*F48</f>
        <v>1.5</v>
      </c>
      <c r="G49" s="38">
        <f>G$36*G48</f>
        <v>0.3</v>
      </c>
      <c r="H49" s="168">
        <f>H$36*H48</f>
        <v>0.3</v>
      </c>
      <c r="I49" s="38">
        <f>I$36*I48</f>
        <v>0</v>
      </c>
      <c r="J49" s="168">
        <f>J$36*J48</f>
        <v>0</v>
      </c>
      <c r="K49" s="160">
        <f>SQRT(SUMSQ(E49,G49,I49))</f>
        <v>1.5297058540778354</v>
      </c>
      <c r="L49" s="161">
        <f>SQRT(SUMSQ(F49,H49,J49))</f>
        <v>1.5297058540778354</v>
      </c>
      <c r="M49" s="118"/>
      <c r="N49" s="73" t="s">
        <v>42</v>
      </c>
    </row>
    <row r="50" spans="1:14" x14ac:dyDescent="0.2">
      <c r="A50" s="40"/>
      <c r="B50" s="26"/>
      <c r="C50" s="80"/>
      <c r="D50" s="26"/>
      <c r="E50" s="41"/>
      <c r="F50" s="42"/>
      <c r="G50" s="41"/>
      <c r="H50" s="42"/>
      <c r="I50" s="41"/>
      <c r="J50" s="42"/>
      <c r="K50" s="152"/>
      <c r="L50" s="153"/>
      <c r="M50" s="116"/>
      <c r="N50" s="73"/>
    </row>
    <row r="51" spans="1:14" x14ac:dyDescent="0.2">
      <c r="A51" s="40"/>
      <c r="B51" s="26"/>
      <c r="C51" s="80"/>
      <c r="D51" s="26"/>
      <c r="E51" s="41"/>
      <c r="F51" s="42"/>
      <c r="G51" s="41"/>
      <c r="H51" s="42"/>
      <c r="I51" s="41"/>
      <c r="J51" s="42"/>
      <c r="K51" s="152"/>
      <c r="L51" s="153"/>
      <c r="M51" s="116"/>
      <c r="N51" s="73"/>
    </row>
    <row r="52" spans="1:14" x14ac:dyDescent="0.2">
      <c r="A52" s="36" t="s">
        <v>53</v>
      </c>
      <c r="B52" s="37" t="s">
        <v>5</v>
      </c>
      <c r="C52" s="222"/>
      <c r="D52" s="37"/>
      <c r="E52" s="38">
        <v>0</v>
      </c>
      <c r="F52" s="168">
        <v>0</v>
      </c>
      <c r="G52" s="38">
        <f>G21/(E21+G21)</f>
        <v>0.95227327896579606</v>
      </c>
      <c r="H52" s="168">
        <f>H21/(F21+H21)</f>
        <v>0.97549663244966411</v>
      </c>
      <c r="I52" s="38">
        <v>1</v>
      </c>
      <c r="J52" s="168">
        <v>1</v>
      </c>
      <c r="K52" s="50"/>
      <c r="L52" s="156"/>
      <c r="M52" s="117"/>
      <c r="N52" s="158" t="s">
        <v>57</v>
      </c>
    </row>
    <row r="53" spans="1:14" x14ac:dyDescent="0.2">
      <c r="A53" s="39" t="s">
        <v>54</v>
      </c>
      <c r="B53" s="37" t="s">
        <v>4</v>
      </c>
      <c r="C53" s="222"/>
      <c r="D53" s="37"/>
      <c r="E53" s="38">
        <f>E$33*E52</f>
        <v>0</v>
      </c>
      <c r="F53" s="168">
        <f>F$33*F52</f>
        <v>0</v>
      </c>
      <c r="G53" s="38">
        <f>G$36*G52</f>
        <v>0.28568198368973879</v>
      </c>
      <c r="H53" s="168">
        <f>H$36*H52</f>
        <v>0.29264898973489922</v>
      </c>
      <c r="I53" s="38">
        <f>I$36*I52</f>
        <v>0.3</v>
      </c>
      <c r="J53" s="168">
        <f>J$36*J52</f>
        <v>0.3</v>
      </c>
      <c r="K53" s="160">
        <f>SQRT(SUMSQ(E53,G53,I53))</f>
        <v>0.41426343768778845</v>
      </c>
      <c r="L53" s="161">
        <f>SQRT(SUMSQ(F53,H53,J53))</f>
        <v>0.41909835503477838</v>
      </c>
      <c r="M53" s="118"/>
      <c r="N53" s="73" t="s">
        <v>41</v>
      </c>
    </row>
    <row r="54" spans="1:14" x14ac:dyDescent="0.2">
      <c r="A54" s="40"/>
      <c r="B54" s="26"/>
      <c r="C54" s="80"/>
      <c r="D54" s="26"/>
      <c r="E54" s="41"/>
      <c r="F54" s="42"/>
      <c r="G54" s="41"/>
      <c r="H54" s="42"/>
      <c r="I54" s="41"/>
      <c r="J54" s="42"/>
      <c r="K54" s="152"/>
      <c r="L54" s="153"/>
      <c r="M54" s="116"/>
      <c r="N54" s="73"/>
    </row>
    <row r="55" spans="1:14" x14ac:dyDescent="0.2">
      <c r="A55" s="40"/>
      <c r="B55" s="26"/>
      <c r="C55" s="80"/>
      <c r="D55" s="26"/>
      <c r="E55" s="41"/>
      <c r="F55" s="42"/>
      <c r="G55" s="41"/>
      <c r="H55" s="42"/>
      <c r="I55" s="41"/>
      <c r="J55" s="42"/>
      <c r="K55" s="152"/>
      <c r="L55" s="153"/>
      <c r="M55" s="116"/>
      <c r="N55" s="73"/>
    </row>
    <row r="56" spans="1:14" x14ac:dyDescent="0.2">
      <c r="A56" s="36" t="s">
        <v>55</v>
      </c>
      <c r="B56" s="37" t="s">
        <v>5</v>
      </c>
      <c r="C56" s="222"/>
      <c r="D56" s="37"/>
      <c r="E56" s="38">
        <v>1</v>
      </c>
      <c r="F56" s="168">
        <v>1</v>
      </c>
      <c r="G56" s="38">
        <v>0</v>
      </c>
      <c r="H56" s="168">
        <v>0</v>
      </c>
      <c r="I56" s="38">
        <v>1</v>
      </c>
      <c r="J56" s="168">
        <v>1</v>
      </c>
      <c r="K56" s="50"/>
      <c r="L56" s="156"/>
      <c r="M56" s="117"/>
      <c r="N56" s="73" t="s">
        <v>29</v>
      </c>
    </row>
    <row r="57" spans="1:14" x14ac:dyDescent="0.2">
      <c r="A57" s="39" t="s">
        <v>56</v>
      </c>
      <c r="B57" s="37" t="s">
        <v>4</v>
      </c>
      <c r="C57" s="222"/>
      <c r="D57" s="37"/>
      <c r="E57" s="38">
        <f>E$33*E56</f>
        <v>1.5</v>
      </c>
      <c r="F57" s="168">
        <f>F$33*F56</f>
        <v>1.5</v>
      </c>
      <c r="G57" s="38">
        <f>G$36*G56</f>
        <v>0</v>
      </c>
      <c r="H57" s="168">
        <f>H$36*H56</f>
        <v>0</v>
      </c>
      <c r="I57" s="38">
        <f>I$36*I56</f>
        <v>0.3</v>
      </c>
      <c r="J57" s="168">
        <f>J$36*J56</f>
        <v>0.3</v>
      </c>
      <c r="K57" s="160">
        <f>SQRT(SUMSQ(E57,G57,I57))</f>
        <v>1.5297058540778354</v>
      </c>
      <c r="L57" s="161">
        <f>SQRT(SUMSQ(F57,H57,J57))</f>
        <v>1.5297058540778354</v>
      </c>
      <c r="M57" s="118"/>
      <c r="N57" s="73" t="s">
        <v>42</v>
      </c>
    </row>
    <row r="58" spans="1:14" x14ac:dyDescent="0.2">
      <c r="A58" s="40"/>
      <c r="B58" s="26"/>
      <c r="C58" s="80"/>
      <c r="D58" s="26"/>
      <c r="E58" s="41"/>
      <c r="F58" s="42"/>
      <c r="G58" s="41"/>
      <c r="H58" s="42"/>
      <c r="I58" s="41"/>
      <c r="J58" s="42"/>
      <c r="K58" s="152"/>
      <c r="L58" s="153"/>
      <c r="M58" s="116"/>
      <c r="N58" s="73"/>
    </row>
    <row r="59" spans="1:14" x14ac:dyDescent="0.2">
      <c r="A59" s="40"/>
      <c r="B59" s="26"/>
      <c r="C59" s="80"/>
      <c r="D59" s="26"/>
      <c r="E59" s="41"/>
      <c r="F59" s="42"/>
      <c r="G59" s="41"/>
      <c r="H59" s="42"/>
      <c r="I59" s="41"/>
      <c r="J59" s="42"/>
      <c r="K59" s="152"/>
      <c r="L59" s="153"/>
      <c r="M59" s="116"/>
      <c r="N59" s="73"/>
    </row>
    <row r="60" spans="1:14" x14ac:dyDescent="0.2">
      <c r="A60" s="36" t="s">
        <v>78</v>
      </c>
      <c r="B60" s="37" t="s">
        <v>5</v>
      </c>
      <c r="C60" s="222"/>
      <c r="D60" s="37"/>
      <c r="E60" s="38">
        <v>1</v>
      </c>
      <c r="F60" s="168">
        <v>1</v>
      </c>
      <c r="G60" s="38">
        <v>1</v>
      </c>
      <c r="H60" s="168">
        <v>1</v>
      </c>
      <c r="I60" s="38">
        <v>0</v>
      </c>
      <c r="J60" s="168">
        <v>0</v>
      </c>
      <c r="K60" s="50"/>
      <c r="L60" s="156"/>
      <c r="M60" s="117"/>
      <c r="N60" s="73" t="s">
        <v>29</v>
      </c>
    </row>
    <row r="61" spans="1:14" x14ac:dyDescent="0.2">
      <c r="A61" s="39" t="s">
        <v>79</v>
      </c>
      <c r="B61" s="37" t="s">
        <v>4</v>
      </c>
      <c r="C61" s="222"/>
      <c r="D61" s="37"/>
      <c r="E61" s="38">
        <f>E$33*E60</f>
        <v>1.5</v>
      </c>
      <c r="F61" s="168">
        <f>F$33*F60</f>
        <v>1.5</v>
      </c>
      <c r="G61" s="38">
        <f>G$36*G60</f>
        <v>0.3</v>
      </c>
      <c r="H61" s="168">
        <f>H$36*H60</f>
        <v>0.3</v>
      </c>
      <c r="I61" s="38">
        <f>I$36*I60</f>
        <v>0</v>
      </c>
      <c r="J61" s="168">
        <f>J$36*J60</f>
        <v>0</v>
      </c>
      <c r="K61" s="160">
        <f>SQRT(SUMSQ(E61,G61,I61))</f>
        <v>1.5297058540778354</v>
      </c>
      <c r="L61" s="161">
        <f>SQRT(SUMSQ(F61,H61,J61))</f>
        <v>1.5297058540778354</v>
      </c>
      <c r="M61" s="118"/>
      <c r="N61" s="197" t="s">
        <v>104</v>
      </c>
    </row>
    <row r="62" spans="1:14" x14ac:dyDescent="0.2">
      <c r="A62" s="40"/>
      <c r="B62" s="26"/>
      <c r="C62" s="80"/>
      <c r="D62" s="26"/>
      <c r="E62" s="41"/>
      <c r="F62" s="42"/>
      <c r="G62" s="41"/>
      <c r="H62" s="42"/>
      <c r="I62" s="41"/>
      <c r="J62" s="42"/>
      <c r="K62" s="152"/>
      <c r="L62" s="153"/>
      <c r="M62" s="116"/>
      <c r="N62" s="73"/>
    </row>
    <row r="63" spans="1:14" x14ac:dyDescent="0.2">
      <c r="A63" s="40"/>
      <c r="B63" s="26"/>
      <c r="C63" s="80"/>
      <c r="D63" s="26"/>
      <c r="E63" s="41"/>
      <c r="F63" s="42"/>
      <c r="G63" s="41"/>
      <c r="H63" s="42"/>
      <c r="I63" s="41"/>
      <c r="J63" s="42"/>
      <c r="K63" s="152"/>
      <c r="L63" s="153"/>
      <c r="M63" s="116"/>
      <c r="N63" s="73"/>
    </row>
    <row r="64" spans="1:14" x14ac:dyDescent="0.2">
      <c r="A64" s="36" t="s">
        <v>76</v>
      </c>
      <c r="B64" s="37" t="s">
        <v>5</v>
      </c>
      <c r="C64" s="222"/>
      <c r="D64" s="37"/>
      <c r="E64" s="38">
        <v>1</v>
      </c>
      <c r="F64" s="168">
        <v>1</v>
      </c>
      <c r="G64" s="38">
        <v>0</v>
      </c>
      <c r="H64" s="168">
        <v>0</v>
      </c>
      <c r="I64" s="38">
        <v>1</v>
      </c>
      <c r="J64" s="168">
        <v>1</v>
      </c>
      <c r="K64" s="50"/>
      <c r="L64" s="156"/>
      <c r="M64" s="117"/>
      <c r="N64" s="73" t="s">
        <v>29</v>
      </c>
    </row>
    <row r="65" spans="1:14" x14ac:dyDescent="0.2">
      <c r="A65" s="39" t="s">
        <v>77</v>
      </c>
      <c r="B65" s="37" t="s">
        <v>4</v>
      </c>
      <c r="C65" s="222"/>
      <c r="D65" s="37"/>
      <c r="E65" s="38">
        <f>E$33*E64</f>
        <v>1.5</v>
      </c>
      <c r="F65" s="168">
        <f>F$33*F64</f>
        <v>1.5</v>
      </c>
      <c r="G65" s="38">
        <f>G$36*G64</f>
        <v>0</v>
      </c>
      <c r="H65" s="168">
        <f>H$36*H64</f>
        <v>0</v>
      </c>
      <c r="I65" s="38">
        <f>I$36*I64</f>
        <v>0.3</v>
      </c>
      <c r="J65" s="168">
        <f>J$36*J64</f>
        <v>0.3</v>
      </c>
      <c r="K65" s="160">
        <f>SQRT(SUMSQ(E65,G65,I65))</f>
        <v>1.5297058540778354</v>
      </c>
      <c r="L65" s="161">
        <f>SQRT(SUMSQ(F65,H65,J65))</f>
        <v>1.5297058540778354</v>
      </c>
      <c r="M65" s="118"/>
      <c r="N65" s="197" t="s">
        <v>107</v>
      </c>
    </row>
    <row r="66" spans="1:14" x14ac:dyDescent="0.2">
      <c r="A66" s="196"/>
      <c r="B66" s="26"/>
      <c r="C66" s="80"/>
      <c r="D66" s="26"/>
      <c r="E66" s="41"/>
      <c r="F66" s="42"/>
      <c r="G66" s="41"/>
      <c r="H66" s="42"/>
      <c r="I66" s="41"/>
      <c r="J66" s="42"/>
      <c r="K66" s="152"/>
      <c r="L66" s="153"/>
      <c r="M66" s="116"/>
      <c r="N66" s="73"/>
    </row>
    <row r="67" spans="1:14" x14ac:dyDescent="0.2">
      <c r="A67" s="196"/>
      <c r="B67" s="26"/>
      <c r="C67" s="80"/>
      <c r="D67" s="26"/>
      <c r="E67" s="41"/>
      <c r="F67" s="42"/>
      <c r="G67" s="41"/>
      <c r="H67" s="42"/>
      <c r="I67" s="41"/>
      <c r="J67" s="42"/>
      <c r="K67" s="152"/>
      <c r="L67" s="153"/>
      <c r="M67" s="116"/>
      <c r="N67" s="73"/>
    </row>
    <row r="68" spans="1:14" x14ac:dyDescent="0.2">
      <c r="A68" s="36" t="s">
        <v>99</v>
      </c>
      <c r="B68" s="37" t="s">
        <v>5</v>
      </c>
      <c r="C68" s="222"/>
      <c r="D68" s="37"/>
      <c r="E68" s="38">
        <v>1</v>
      </c>
      <c r="F68" s="168">
        <v>1</v>
      </c>
      <c r="G68" s="38">
        <v>1</v>
      </c>
      <c r="H68" s="168">
        <v>1</v>
      </c>
      <c r="I68" s="38">
        <v>0</v>
      </c>
      <c r="J68" s="168">
        <v>0</v>
      </c>
      <c r="K68" s="36"/>
      <c r="L68" s="204"/>
      <c r="M68" s="114"/>
      <c r="N68" s="73" t="s">
        <v>29</v>
      </c>
    </row>
    <row r="69" spans="1:14" x14ac:dyDescent="0.2">
      <c r="A69" s="39" t="s">
        <v>122</v>
      </c>
      <c r="B69" s="37" t="s">
        <v>4</v>
      </c>
      <c r="C69" s="222"/>
      <c r="D69" s="37"/>
      <c r="E69" s="38">
        <f>E68*E34</f>
        <v>1.5</v>
      </c>
      <c r="F69" s="117">
        <f>F34*F68</f>
        <v>1.5</v>
      </c>
      <c r="G69" s="38">
        <f>G36*G68</f>
        <v>0.3</v>
      </c>
      <c r="H69" s="168">
        <f>H36*H68</f>
        <v>0.3</v>
      </c>
      <c r="I69" s="38">
        <f>I36*I68</f>
        <v>0</v>
      </c>
      <c r="J69" s="168">
        <f>J36*J68</f>
        <v>0</v>
      </c>
      <c r="K69" s="160">
        <f>SQRT(SUMSQ(E69,G69,I69))</f>
        <v>1.5297058540778354</v>
      </c>
      <c r="L69" s="161">
        <f>SQRT(SUMSQ(F69,H69,J69))</f>
        <v>1.5297058540778354</v>
      </c>
      <c r="M69" s="114"/>
      <c r="N69" s="197" t="s">
        <v>123</v>
      </c>
    </row>
    <row r="70" spans="1:14" x14ac:dyDescent="0.2">
      <c r="A70" s="196"/>
      <c r="B70" s="26"/>
      <c r="C70" s="80"/>
      <c r="D70" s="26"/>
      <c r="E70" s="41"/>
      <c r="F70" s="42"/>
      <c r="G70" s="41"/>
      <c r="H70" s="42"/>
      <c r="I70" s="41"/>
      <c r="J70" s="42"/>
      <c r="K70" s="152"/>
      <c r="L70" s="153"/>
      <c r="M70" s="99"/>
      <c r="N70" s="73"/>
    </row>
    <row r="71" spans="1:14" x14ac:dyDescent="0.2">
      <c r="A71" s="196"/>
      <c r="B71" s="26"/>
      <c r="C71" s="80"/>
      <c r="D71" s="26"/>
      <c r="E71" s="41"/>
      <c r="F71" s="42"/>
      <c r="G71" s="41"/>
      <c r="H71" s="42"/>
      <c r="I71" s="41"/>
      <c r="J71" s="42"/>
      <c r="K71" s="152"/>
      <c r="L71" s="75"/>
      <c r="M71" s="99"/>
      <c r="N71" s="73"/>
    </row>
    <row r="72" spans="1:14" x14ac:dyDescent="0.2">
      <c r="A72" s="36" t="s">
        <v>100</v>
      </c>
      <c r="B72" s="37" t="s">
        <v>101</v>
      </c>
      <c r="C72" s="36"/>
      <c r="D72" s="203"/>
      <c r="E72" s="38">
        <v>1</v>
      </c>
      <c r="F72" s="168">
        <v>1</v>
      </c>
      <c r="G72" s="38">
        <v>0</v>
      </c>
      <c r="H72" s="168">
        <v>0</v>
      </c>
      <c r="I72" s="38">
        <v>1</v>
      </c>
      <c r="J72" s="168">
        <v>1</v>
      </c>
      <c r="K72" s="36"/>
      <c r="L72" s="203"/>
      <c r="M72" s="205"/>
      <c r="N72" s="73" t="s">
        <v>29</v>
      </c>
    </row>
    <row r="73" spans="1:14" x14ac:dyDescent="0.2">
      <c r="A73" s="39" t="s">
        <v>102</v>
      </c>
      <c r="B73" s="37" t="s">
        <v>72</v>
      </c>
      <c r="C73" s="36"/>
      <c r="D73" s="203"/>
      <c r="E73" s="38">
        <f>E34*E72</f>
        <v>1.5</v>
      </c>
      <c r="F73" s="117">
        <f>F34*F72</f>
        <v>1.5</v>
      </c>
      <c r="G73" s="38">
        <f>G36*G72</f>
        <v>0</v>
      </c>
      <c r="H73" s="168">
        <f>H36*H72</f>
        <v>0</v>
      </c>
      <c r="I73" s="38">
        <f>I36*I72</f>
        <v>0.3</v>
      </c>
      <c r="J73" s="168">
        <f>J36*J72</f>
        <v>0.3</v>
      </c>
      <c r="K73" s="160">
        <f>SQRT(SUMSQ(E73,G73,I73))</f>
        <v>1.5297058540778354</v>
      </c>
      <c r="L73" s="161">
        <f>SQRT(SUMSQ(F73,H73,J73))</f>
        <v>1.5297058540778354</v>
      </c>
      <c r="M73" s="205"/>
      <c r="N73" s="197" t="s">
        <v>108</v>
      </c>
    </row>
    <row r="74" spans="1:14" x14ac:dyDescent="0.2">
      <c r="A74" s="40"/>
      <c r="B74" s="26"/>
      <c r="C74" s="80"/>
      <c r="D74" s="26"/>
      <c r="E74" s="41"/>
      <c r="F74" s="42"/>
      <c r="G74" s="41"/>
      <c r="H74" s="42"/>
      <c r="I74" s="41"/>
      <c r="J74" s="42"/>
      <c r="K74" s="152"/>
      <c r="L74" s="153"/>
      <c r="M74" s="99"/>
      <c r="N74" s="73"/>
    </row>
    <row r="75" spans="1:14" x14ac:dyDescent="0.2">
      <c r="A75" s="40"/>
      <c r="B75" s="26"/>
      <c r="C75" s="80"/>
      <c r="D75" s="26"/>
      <c r="E75" s="41"/>
      <c r="F75" s="42"/>
      <c r="G75" s="41"/>
      <c r="H75" s="42"/>
      <c r="I75" s="41"/>
      <c r="J75" s="42"/>
      <c r="K75" s="152"/>
      <c r="L75" s="153"/>
      <c r="M75" s="116"/>
      <c r="N75" s="73"/>
    </row>
    <row r="76" spans="1:14" x14ac:dyDescent="0.2">
      <c r="A76" s="36" t="s">
        <v>110</v>
      </c>
      <c r="B76" s="37" t="s">
        <v>5</v>
      </c>
      <c r="C76" s="222"/>
      <c r="D76" s="37"/>
      <c r="E76" s="38">
        <v>0</v>
      </c>
      <c r="F76" s="168">
        <v>0</v>
      </c>
      <c r="G76" s="38">
        <v>1</v>
      </c>
      <c r="H76" s="168">
        <v>1</v>
      </c>
      <c r="I76" s="38">
        <v>1</v>
      </c>
      <c r="J76" s="168">
        <v>1</v>
      </c>
      <c r="K76" s="50"/>
      <c r="L76" s="156"/>
      <c r="M76" s="117"/>
      <c r="N76" s="73" t="s">
        <v>29</v>
      </c>
    </row>
    <row r="77" spans="1:14" x14ac:dyDescent="0.2">
      <c r="A77" s="39" t="s">
        <v>111</v>
      </c>
      <c r="B77" s="37" t="s">
        <v>4</v>
      </c>
      <c r="C77" s="222"/>
      <c r="D77" s="37"/>
      <c r="E77" s="38">
        <f>E$33*E76</f>
        <v>0</v>
      </c>
      <c r="F77" s="168">
        <f>F$33*F76</f>
        <v>0</v>
      </c>
      <c r="G77" s="38">
        <f>G$36*G76</f>
        <v>0.3</v>
      </c>
      <c r="H77" s="168">
        <f>H$36*H76</f>
        <v>0.3</v>
      </c>
      <c r="I77" s="38">
        <f>I$36*I76</f>
        <v>0.3</v>
      </c>
      <c r="J77" s="168">
        <f>J$36*J76</f>
        <v>0.3</v>
      </c>
      <c r="K77" s="160">
        <f>SQRT(SUMSQ(E77,G77,I77))</f>
        <v>0.42426406871192851</v>
      </c>
      <c r="L77" s="161">
        <f>SQRT(SUMSQ(F77,H77,J77))</f>
        <v>0.42426406871192851</v>
      </c>
      <c r="M77" s="118"/>
      <c r="N77" s="186" t="s">
        <v>68</v>
      </c>
    </row>
    <row r="78" spans="1:14" x14ac:dyDescent="0.2">
      <c r="A78" s="40"/>
      <c r="B78" s="26"/>
      <c r="C78" s="80"/>
      <c r="D78" s="26"/>
      <c r="E78" s="41"/>
      <c r="F78" s="42"/>
      <c r="G78" s="41"/>
      <c r="H78" s="42"/>
      <c r="I78" s="41"/>
      <c r="J78" s="42"/>
      <c r="K78" s="152"/>
      <c r="L78" s="153"/>
      <c r="M78" s="116"/>
      <c r="N78" s="73"/>
    </row>
    <row r="79" spans="1:14" x14ac:dyDescent="0.2">
      <c r="A79" s="40"/>
      <c r="B79" s="26"/>
      <c r="C79" s="80"/>
      <c r="D79" s="26"/>
      <c r="E79" s="41"/>
      <c r="F79" s="42"/>
      <c r="G79" s="41"/>
      <c r="H79" s="42"/>
      <c r="I79" s="41"/>
      <c r="J79" s="42"/>
      <c r="K79" s="152"/>
      <c r="L79" s="153"/>
      <c r="M79" s="116"/>
      <c r="N79" s="73"/>
    </row>
    <row r="80" spans="1:14" x14ac:dyDescent="0.2">
      <c r="A80" s="36" t="s">
        <v>112</v>
      </c>
      <c r="B80" s="37" t="s">
        <v>5</v>
      </c>
      <c r="C80" s="222"/>
      <c r="D80" s="37"/>
      <c r="E80" s="38">
        <v>0</v>
      </c>
      <c r="F80" s="168">
        <v>0</v>
      </c>
      <c r="G80" s="38">
        <v>1</v>
      </c>
      <c r="H80" s="168">
        <v>1</v>
      </c>
      <c r="I80" s="38">
        <v>1</v>
      </c>
      <c r="J80" s="168">
        <v>1</v>
      </c>
      <c r="K80" s="50"/>
      <c r="L80" s="156"/>
      <c r="M80" s="117"/>
      <c r="N80" s="73" t="s">
        <v>29</v>
      </c>
    </row>
    <row r="81" spans="1:14" x14ac:dyDescent="0.2">
      <c r="A81" s="39" t="s">
        <v>113</v>
      </c>
      <c r="B81" s="37" t="s">
        <v>4</v>
      </c>
      <c r="C81" s="222"/>
      <c r="D81" s="37"/>
      <c r="E81" s="38">
        <f>E$33*E80</f>
        <v>0</v>
      </c>
      <c r="F81" s="168">
        <f>F$33*F80</f>
        <v>0</v>
      </c>
      <c r="G81" s="38">
        <f>G$36*G80</f>
        <v>0.3</v>
      </c>
      <c r="H81" s="168">
        <f>H$36*H80</f>
        <v>0.3</v>
      </c>
      <c r="I81" s="38">
        <f>I$36*I80</f>
        <v>0.3</v>
      </c>
      <c r="J81" s="168">
        <f>J$36*J80</f>
        <v>0.3</v>
      </c>
      <c r="K81" s="160">
        <f>SQRT(SUMSQ(E81,G81,I81))</f>
        <v>0.42426406871192851</v>
      </c>
      <c r="L81" s="161">
        <f>SQRT(SUMSQ(F81,H81,J81))</f>
        <v>0.42426406871192851</v>
      </c>
      <c r="M81" s="118"/>
      <c r="N81" s="186" t="s">
        <v>68</v>
      </c>
    </row>
    <row r="82" spans="1:14" ht="13.5" thickBot="1" x14ac:dyDescent="0.25">
      <c r="A82" s="90"/>
      <c r="B82" s="104"/>
      <c r="C82" s="223"/>
      <c r="D82" s="104"/>
      <c r="E82" s="72"/>
      <c r="F82" s="169"/>
      <c r="G82" s="72"/>
      <c r="H82" s="169"/>
      <c r="I82" s="72"/>
      <c r="J82" s="169"/>
      <c r="K82" s="150"/>
      <c r="L82" s="119"/>
      <c r="M82" s="119"/>
      <c r="N82" s="74"/>
    </row>
    <row r="83" spans="1:14" x14ac:dyDescent="0.2">
      <c r="A83" s="7"/>
      <c r="B83" s="26"/>
      <c r="C83" s="26"/>
      <c r="D83" s="26"/>
      <c r="E83" s="42"/>
      <c r="F83" s="42"/>
      <c r="G83" s="42"/>
      <c r="H83" s="42"/>
      <c r="I83" s="42"/>
      <c r="J83" s="42"/>
      <c r="K83" s="43"/>
      <c r="L83" s="43"/>
      <c r="M83" s="43"/>
      <c r="N83" s="43"/>
    </row>
    <row r="84" spans="1:14" ht="13.5" thickBot="1" x14ac:dyDescent="0.25">
      <c r="A84" s="4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1:14" x14ac:dyDescent="0.2">
      <c r="A85" s="9" t="s">
        <v>25</v>
      </c>
      <c r="B85" s="11"/>
      <c r="C85" s="11"/>
      <c r="D85" s="11"/>
      <c r="E85" s="11"/>
      <c r="F85" s="11"/>
      <c r="G85" s="11"/>
      <c r="H85" s="11"/>
      <c r="I85" s="11"/>
      <c r="J85" s="11"/>
      <c r="K85" s="46"/>
      <c r="L85" s="46"/>
      <c r="M85" s="46"/>
      <c r="N85" s="13" t="s">
        <v>0</v>
      </c>
    </row>
    <row r="86" spans="1:14" x14ac:dyDescent="0.2">
      <c r="A86" s="185" t="s">
        <v>170</v>
      </c>
      <c r="B86" s="18"/>
      <c r="C86" s="18"/>
      <c r="D86" s="18"/>
      <c r="E86" s="18"/>
      <c r="F86" s="18"/>
      <c r="G86" s="18"/>
      <c r="H86" s="18"/>
      <c r="I86" s="18"/>
      <c r="J86" s="18"/>
      <c r="K86" s="26"/>
      <c r="L86" s="26"/>
      <c r="M86" s="26"/>
      <c r="N86" s="187" t="s">
        <v>69</v>
      </c>
    </row>
    <row r="87" spans="1:14" x14ac:dyDescent="0.2">
      <c r="A87" s="195" t="s">
        <v>171</v>
      </c>
      <c r="B87" s="18"/>
      <c r="C87" s="18"/>
      <c r="D87" s="18"/>
      <c r="E87" s="18"/>
      <c r="F87" s="18"/>
      <c r="G87" s="18"/>
      <c r="H87" s="18"/>
      <c r="I87" s="18"/>
      <c r="J87" s="18"/>
      <c r="K87" s="26"/>
      <c r="L87" s="26"/>
      <c r="M87" s="26"/>
      <c r="N87" s="187" t="s">
        <v>69</v>
      </c>
    </row>
    <row r="88" spans="1:14" ht="13.5" thickBot="1" x14ac:dyDescent="0.25">
      <c r="A88" t="s">
        <v>172</v>
      </c>
      <c r="B88" s="18"/>
      <c r="C88" s="18"/>
      <c r="D88" s="18"/>
      <c r="E88" s="18"/>
      <c r="F88" s="18"/>
      <c r="G88" s="18"/>
      <c r="H88" s="18"/>
      <c r="I88" s="18"/>
      <c r="J88" s="18"/>
      <c r="K88" s="26"/>
      <c r="L88" s="26"/>
      <c r="M88" s="232"/>
      <c r="N88" s="233" t="s">
        <v>173</v>
      </c>
    </row>
    <row r="89" spans="1:14" x14ac:dyDescent="0.2">
      <c r="A89" s="9"/>
      <c r="B89" s="11"/>
      <c r="C89" s="11"/>
      <c r="D89" s="11"/>
      <c r="E89" s="11"/>
      <c r="F89" s="11"/>
      <c r="G89" s="11"/>
      <c r="H89" s="11"/>
      <c r="I89" s="11"/>
      <c r="J89" s="11"/>
      <c r="K89" s="46"/>
      <c r="L89" s="46"/>
      <c r="M89" s="46"/>
      <c r="N89" s="57"/>
    </row>
    <row r="90" spans="1:14" ht="13.5" thickBo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45"/>
      <c r="L90" s="45"/>
      <c r="M90" s="45"/>
      <c r="N90" s="7"/>
    </row>
    <row r="91" spans="1:14" x14ac:dyDescent="0.2">
      <c r="A91" s="9" t="s">
        <v>26</v>
      </c>
      <c r="B91" s="215"/>
      <c r="C91" s="226" t="s">
        <v>33</v>
      </c>
      <c r="D91" s="216"/>
      <c r="E91" s="240" t="s">
        <v>31</v>
      </c>
      <c r="F91" s="241"/>
      <c r="G91" s="240" t="s">
        <v>67</v>
      </c>
      <c r="H91" s="241"/>
      <c r="I91" s="240" t="s">
        <v>45</v>
      </c>
      <c r="J91" s="244"/>
      <c r="K91" s="12"/>
      <c r="L91" s="12"/>
      <c r="M91" s="12"/>
      <c r="N91" s="13" t="s">
        <v>0</v>
      </c>
    </row>
    <row r="92" spans="1:14" x14ac:dyDescent="0.2">
      <c r="A92" s="30"/>
      <c r="B92" s="15"/>
      <c r="C92" s="133"/>
      <c r="D92" s="218"/>
      <c r="E92" s="133" t="s">
        <v>46</v>
      </c>
      <c r="F92" s="164" t="s">
        <v>47</v>
      </c>
      <c r="G92" s="133" t="s">
        <v>46</v>
      </c>
      <c r="H92" s="164" t="s">
        <v>47</v>
      </c>
      <c r="I92" s="133" t="s">
        <v>46</v>
      </c>
      <c r="J92" s="112" t="s">
        <v>47</v>
      </c>
      <c r="K92" s="8"/>
      <c r="L92" s="8"/>
      <c r="M92" s="8"/>
      <c r="N92" s="113"/>
    </row>
    <row r="93" spans="1:14" x14ac:dyDescent="0.2">
      <c r="A93" s="14"/>
      <c r="B93" s="15"/>
      <c r="C93" s="133"/>
      <c r="D93" s="218"/>
      <c r="E93" s="16"/>
      <c r="F93" s="17"/>
      <c r="G93" s="16"/>
      <c r="H93" s="17"/>
      <c r="I93" s="16"/>
      <c r="J93" s="147"/>
      <c r="K93" s="8"/>
      <c r="L93" s="8"/>
      <c r="M93" s="8"/>
      <c r="N93" s="58"/>
    </row>
    <row r="94" spans="1:14" x14ac:dyDescent="0.2">
      <c r="A94" s="19" t="s">
        <v>38</v>
      </c>
      <c r="B94" s="20" t="s">
        <v>2</v>
      </c>
      <c r="C94" s="109"/>
      <c r="D94" s="18"/>
      <c r="E94" s="151">
        <f>E7</f>
        <v>-98</v>
      </c>
      <c r="F94" s="170">
        <f>F7</f>
        <v>-98</v>
      </c>
      <c r="G94" s="151"/>
      <c r="H94" s="170"/>
      <c r="I94" s="151"/>
      <c r="J94" s="59"/>
      <c r="K94" s="8"/>
      <c r="L94" s="8"/>
      <c r="M94" s="8"/>
      <c r="N94" s="56"/>
    </row>
    <row r="95" spans="1:14" x14ac:dyDescent="0.2">
      <c r="A95" s="19" t="s">
        <v>3</v>
      </c>
      <c r="B95" s="20" t="s">
        <v>4</v>
      </c>
      <c r="C95" s="109"/>
      <c r="D95" s="18"/>
      <c r="E95" s="86"/>
      <c r="F95" s="21"/>
      <c r="G95" s="139">
        <f>G8</f>
        <v>13</v>
      </c>
      <c r="H95" s="23">
        <f>H8</f>
        <v>16</v>
      </c>
      <c r="I95" s="139">
        <f>I8</f>
        <v>16</v>
      </c>
      <c r="J95" s="132">
        <f>J8</f>
        <v>13</v>
      </c>
      <c r="K95" s="8"/>
      <c r="L95" s="8"/>
      <c r="M95" s="8"/>
      <c r="N95" s="56"/>
    </row>
    <row r="96" spans="1:14" x14ac:dyDescent="0.2">
      <c r="A96" s="192" t="s">
        <v>71</v>
      </c>
      <c r="B96" s="20" t="s">
        <v>39</v>
      </c>
      <c r="C96" s="109">
        <f>C10</f>
        <v>-136.98970004336019</v>
      </c>
      <c r="D96" s="18"/>
      <c r="E96" s="86"/>
      <c r="F96" s="21"/>
      <c r="G96" s="139"/>
      <c r="H96" s="23"/>
      <c r="I96" s="189"/>
      <c r="J96" s="132"/>
      <c r="K96" s="8"/>
      <c r="L96" s="8"/>
      <c r="M96" s="8"/>
      <c r="N96" s="56"/>
    </row>
    <row r="97" spans="1:14" x14ac:dyDescent="0.2">
      <c r="A97" s="198" t="s">
        <v>118</v>
      </c>
      <c r="B97" s="20" t="s">
        <v>72</v>
      </c>
      <c r="C97" s="109">
        <v>0</v>
      </c>
      <c r="D97" s="18"/>
      <c r="E97" s="86"/>
      <c r="F97" s="21"/>
      <c r="G97" s="139"/>
      <c r="H97" s="23"/>
      <c r="I97" s="189"/>
      <c r="J97" s="132"/>
      <c r="K97" s="8"/>
      <c r="L97" s="8"/>
      <c r="M97" s="8"/>
      <c r="N97" s="56"/>
    </row>
    <row r="98" spans="1:14" x14ac:dyDescent="0.2">
      <c r="A98" t="s">
        <v>70</v>
      </c>
      <c r="B98" s="20" t="s">
        <v>72</v>
      </c>
      <c r="C98" s="109">
        <f>C12</f>
        <v>60</v>
      </c>
      <c r="D98" s="18"/>
      <c r="E98" s="86"/>
      <c r="F98" s="21"/>
      <c r="G98" s="139"/>
      <c r="H98" s="23"/>
      <c r="I98" s="189"/>
      <c r="J98" s="132"/>
      <c r="K98" s="8"/>
      <c r="L98" s="8"/>
      <c r="M98" s="8"/>
      <c r="N98" s="56"/>
    </row>
    <row r="99" spans="1:14" x14ac:dyDescent="0.2">
      <c r="A99" t="s">
        <v>89</v>
      </c>
      <c r="B99" s="20" t="s">
        <v>72</v>
      </c>
      <c r="C99" s="109">
        <f>C13</f>
        <v>0</v>
      </c>
      <c r="D99" s="18"/>
      <c r="E99" s="86"/>
      <c r="F99" s="21"/>
      <c r="G99" s="139"/>
      <c r="H99" s="23"/>
      <c r="I99" s="189"/>
      <c r="J99" s="132"/>
      <c r="K99" s="8"/>
      <c r="L99" s="8"/>
      <c r="M99" s="8"/>
      <c r="N99" s="56"/>
    </row>
    <row r="100" spans="1:14" x14ac:dyDescent="0.2">
      <c r="A100" t="s">
        <v>114</v>
      </c>
      <c r="B100" s="20" t="s">
        <v>72</v>
      </c>
      <c r="C100" s="109">
        <f>C14</f>
        <v>0</v>
      </c>
      <c r="D100" s="18"/>
      <c r="E100" s="86"/>
      <c r="F100" s="21"/>
      <c r="G100" s="139"/>
      <c r="H100" s="23"/>
      <c r="I100" s="189"/>
      <c r="J100" s="132"/>
      <c r="K100" s="8"/>
      <c r="L100" s="8"/>
      <c r="M100" s="8"/>
      <c r="N100" s="56"/>
    </row>
    <row r="101" spans="1:14" x14ac:dyDescent="0.2">
      <c r="A101" t="s">
        <v>116</v>
      </c>
      <c r="B101" s="20" t="s">
        <v>72</v>
      </c>
      <c r="C101" s="109"/>
      <c r="D101" s="18">
        <f>D15</f>
        <v>3</v>
      </c>
      <c r="E101" s="86"/>
      <c r="F101" s="21"/>
      <c r="G101" s="139"/>
      <c r="H101" s="23"/>
      <c r="I101" s="189"/>
      <c r="J101" s="132"/>
      <c r="K101" s="8"/>
      <c r="L101" s="8"/>
      <c r="M101" s="8"/>
      <c r="N101" s="56"/>
    </row>
    <row r="102" spans="1:14" x14ac:dyDescent="0.2">
      <c r="A102" s="19"/>
      <c r="B102" s="20"/>
      <c r="C102" s="109"/>
      <c r="D102" s="18"/>
      <c r="E102" s="86"/>
      <c r="F102" s="21"/>
      <c r="G102" s="139"/>
      <c r="H102" s="23"/>
      <c r="I102" s="139"/>
      <c r="J102" s="132"/>
      <c r="K102" s="8"/>
      <c r="L102" s="8"/>
      <c r="M102" s="8"/>
      <c r="N102" s="58"/>
    </row>
    <row r="103" spans="1:14" x14ac:dyDescent="0.2">
      <c r="A103" s="19" t="s">
        <v>10</v>
      </c>
      <c r="B103" s="20" t="s">
        <v>4</v>
      </c>
      <c r="C103" s="152"/>
      <c r="D103" s="171">
        <v>3</v>
      </c>
      <c r="E103" s="136">
        <v>0</v>
      </c>
      <c r="F103" s="171">
        <v>0</v>
      </c>
      <c r="G103" s="136">
        <v>-0.45</v>
      </c>
      <c r="H103" s="171">
        <v>0</v>
      </c>
      <c r="I103" s="136">
        <v>0</v>
      </c>
      <c r="J103" s="137">
        <v>-0.45</v>
      </c>
      <c r="K103" s="8"/>
      <c r="L103" s="8"/>
      <c r="M103" s="8"/>
      <c r="N103" s="22" t="s">
        <v>8</v>
      </c>
    </row>
    <row r="104" spans="1:14" x14ac:dyDescent="0.2">
      <c r="A104" s="35" t="s">
        <v>9</v>
      </c>
      <c r="B104" s="20" t="s">
        <v>4</v>
      </c>
      <c r="C104" s="152"/>
      <c r="D104" s="75">
        <f>D101+D103</f>
        <v>6</v>
      </c>
      <c r="E104" s="152">
        <f>E94+E103</f>
        <v>-98</v>
      </c>
      <c r="F104" s="75">
        <f>F94+F103</f>
        <v>-98</v>
      </c>
      <c r="G104" s="152">
        <f t="shared" ref="G104:J104" si="1">G95+G103</f>
        <v>12.55</v>
      </c>
      <c r="H104" s="75">
        <f t="shared" si="1"/>
        <v>16</v>
      </c>
      <c r="I104" s="152">
        <f t="shared" si="1"/>
        <v>16</v>
      </c>
      <c r="J104" s="153">
        <f t="shared" si="1"/>
        <v>12.55</v>
      </c>
      <c r="K104" s="8"/>
      <c r="L104" s="8"/>
      <c r="M104" s="8"/>
      <c r="N104" s="22" t="s">
        <v>12</v>
      </c>
    </row>
    <row r="105" spans="1:14" x14ac:dyDescent="0.2">
      <c r="A105" s="19"/>
      <c r="B105" s="20"/>
      <c r="C105" s="109"/>
      <c r="D105" s="20"/>
      <c r="E105" s="109"/>
      <c r="F105" s="18"/>
      <c r="G105" s="109"/>
      <c r="H105" s="18"/>
      <c r="I105" s="109"/>
      <c r="J105" s="132"/>
      <c r="K105" s="8"/>
      <c r="L105" s="8"/>
      <c r="M105" s="8"/>
      <c r="N105" s="58"/>
    </row>
    <row r="106" spans="1:14" x14ac:dyDescent="0.2">
      <c r="A106" s="48" t="s">
        <v>7</v>
      </c>
      <c r="B106" s="20"/>
      <c r="C106" s="109"/>
      <c r="D106" s="18"/>
      <c r="E106" s="109"/>
      <c r="F106" s="18"/>
      <c r="G106" s="109"/>
      <c r="H106" s="18"/>
      <c r="I106" s="109"/>
      <c r="J106" s="132"/>
      <c r="K106" s="8"/>
      <c r="L106" s="8"/>
      <c r="M106" s="8"/>
      <c r="N106" s="58"/>
    </row>
    <row r="107" spans="1:14" x14ac:dyDescent="0.2">
      <c r="A107" s="19" t="s">
        <v>27</v>
      </c>
      <c r="B107" s="20" t="s">
        <v>40</v>
      </c>
      <c r="C107" s="109"/>
      <c r="D107" s="18"/>
      <c r="E107" s="142">
        <f>(10^12)*(10^-3)*($E5/15)*10^(E104/10)</f>
        <v>0.31697863849222196</v>
      </c>
      <c r="F107" s="76">
        <f>(10^12)*(10^-3)*($E5/15)*10^(F104/10)</f>
        <v>0.31697863849222196</v>
      </c>
      <c r="G107" s="142">
        <f>(10^12)*(10^-3)*($E5/15)*10^(($E104+G104)/10)</f>
        <v>5.7020365350078173</v>
      </c>
      <c r="H107" s="76">
        <f>(10^12)*(10^-3)*($E5/15)*10^(($F104+H104)/10)</f>
        <v>12.619146889603867</v>
      </c>
      <c r="I107" s="142">
        <f>(10^12)*(10^-3)*($E5/15)*10^(($E104+I104)/10)</f>
        <v>12.619146889603867</v>
      </c>
      <c r="J107" s="131">
        <f>(10^12)*(10^-3)*($E5/15)*10^(($F104+J104)/10)</f>
        <v>5.7020365350078173</v>
      </c>
      <c r="K107" s="8"/>
      <c r="L107" s="8"/>
      <c r="M107" s="8"/>
      <c r="N107" s="58"/>
    </row>
    <row r="108" spans="1:14" x14ac:dyDescent="0.2">
      <c r="A108" s="32" t="s">
        <v>49</v>
      </c>
      <c r="B108" s="20" t="s">
        <v>4</v>
      </c>
      <c r="C108" s="109"/>
      <c r="D108" s="18"/>
      <c r="E108" s="109"/>
      <c r="F108" s="18"/>
      <c r="G108" s="154">
        <f>10*LOG10(G107/(E107+I107))</f>
        <v>-3.5577422551195719</v>
      </c>
      <c r="H108" s="34">
        <f>10*LOG10(H107/(F107+J107))</f>
        <v>3.2150455751296909</v>
      </c>
      <c r="I108" s="154">
        <f>10*LOG10(I107/(E107+G107))</f>
        <v>3.2150455751296909</v>
      </c>
      <c r="J108" s="155">
        <f>10*LOG10(J107/(F107+H107))</f>
        <v>-3.5577422551195719</v>
      </c>
      <c r="K108" s="8"/>
      <c r="L108" s="8"/>
      <c r="M108" s="8"/>
      <c r="N108" s="22"/>
    </row>
    <row r="109" spans="1:14" x14ac:dyDescent="0.2">
      <c r="A109" s="146" t="s">
        <v>52</v>
      </c>
      <c r="B109" s="20" t="s">
        <v>39</v>
      </c>
      <c r="C109" s="109"/>
      <c r="D109" s="18"/>
      <c r="E109" s="109"/>
      <c r="F109" s="18"/>
      <c r="G109" s="154">
        <f>E104+G104+10*LOG($E5/15)</f>
        <v>-82.43970004336019</v>
      </c>
      <c r="H109" s="34">
        <f>F104+H104+10*LOG($E5/15)</f>
        <v>-78.989700043360187</v>
      </c>
      <c r="I109" s="154">
        <f>E104+I104+10*LOG($E5/15)</f>
        <v>-78.989700043360187</v>
      </c>
      <c r="J109" s="155">
        <f>F104+J104+10*LOG($E5/15)</f>
        <v>-82.43970004336019</v>
      </c>
      <c r="K109" s="8"/>
      <c r="L109" s="8"/>
      <c r="M109" s="8"/>
      <c r="N109" s="22"/>
    </row>
    <row r="110" spans="1:14" x14ac:dyDescent="0.2">
      <c r="A110" s="193" t="s">
        <v>73</v>
      </c>
      <c r="B110" s="20" t="s">
        <v>4</v>
      </c>
      <c r="C110" s="109"/>
      <c r="D110" s="18"/>
      <c r="E110" s="109"/>
      <c r="F110" s="18"/>
      <c r="G110" s="139">
        <f>G109-C96-C97</f>
        <v>54.55</v>
      </c>
      <c r="H110" s="23">
        <f>H109-C96-C97</f>
        <v>58</v>
      </c>
      <c r="I110" s="139">
        <f>I109-C96-C97</f>
        <v>58</v>
      </c>
      <c r="J110" s="132">
        <f>J109-C96-C97</f>
        <v>54.55</v>
      </c>
      <c r="K110" s="8"/>
      <c r="L110" s="8"/>
      <c r="M110" s="8"/>
      <c r="N110" s="22"/>
    </row>
    <row r="111" spans="1:14" x14ac:dyDescent="0.2">
      <c r="A111" t="s">
        <v>98</v>
      </c>
      <c r="B111" s="20" t="s">
        <v>4</v>
      </c>
      <c r="C111" s="109"/>
      <c r="D111" s="18"/>
      <c r="E111" s="109"/>
      <c r="F111" s="18"/>
      <c r="G111" s="139">
        <f>G110-C98</f>
        <v>-5.4500000000000028</v>
      </c>
      <c r="H111" s="23">
        <f>H110-C98</f>
        <v>-2</v>
      </c>
      <c r="I111" s="139">
        <f>I110-C98</f>
        <v>-2</v>
      </c>
      <c r="J111" s="132">
        <f>J110-C98</f>
        <v>-5.4500000000000028</v>
      </c>
      <c r="K111" s="8"/>
      <c r="L111" s="8"/>
      <c r="M111" s="8"/>
      <c r="N111" s="22"/>
    </row>
    <row r="112" spans="1:14" x14ac:dyDescent="0.2">
      <c r="A112" t="s">
        <v>96</v>
      </c>
      <c r="B112" s="20" t="s">
        <v>4</v>
      </c>
      <c r="C112" s="109"/>
      <c r="D112" s="18"/>
      <c r="E112" s="109"/>
      <c r="F112" s="18"/>
      <c r="G112" s="139">
        <f>H111-G111</f>
        <v>3.4500000000000028</v>
      </c>
      <c r="H112" s="23">
        <f>H110-H110</f>
        <v>0</v>
      </c>
      <c r="I112" s="139">
        <f>I110-I110</f>
        <v>0</v>
      </c>
      <c r="J112" s="132">
        <f>I110-J110</f>
        <v>3.4500000000000028</v>
      </c>
      <c r="K112" s="8"/>
      <c r="L112" s="8"/>
      <c r="M112" s="8"/>
      <c r="N112" s="22"/>
    </row>
    <row r="113" spans="1:14" ht="13.5" thickBot="1" x14ac:dyDescent="0.25">
      <c r="A113" s="199" t="s">
        <v>109</v>
      </c>
      <c r="B113" s="91" t="s">
        <v>4</v>
      </c>
      <c r="C113" s="138"/>
      <c r="D113" s="166"/>
      <c r="E113" s="138"/>
      <c r="F113" s="166"/>
      <c r="G113" s="206">
        <f>I109-G109-C100-C99</f>
        <v>3.4500000000000028</v>
      </c>
      <c r="H113" s="167">
        <f>J109-H109-C99-C100</f>
        <v>-3.4500000000000028</v>
      </c>
      <c r="I113" s="206">
        <f>G109-I109-C99-C100</f>
        <v>-3.4500000000000028</v>
      </c>
      <c r="J113" s="207">
        <f>H109-J109-C99-C100</f>
        <v>3.4500000000000028</v>
      </c>
      <c r="K113" s="8"/>
      <c r="L113" s="8"/>
      <c r="M113" s="8"/>
      <c r="N113" s="22"/>
    </row>
    <row r="114" spans="1:14" x14ac:dyDescent="0.2">
      <c r="A114" s="87"/>
      <c r="B114" s="64"/>
      <c r="C114" s="64"/>
      <c r="D114" s="64"/>
      <c r="E114" s="64"/>
      <c r="F114" s="64"/>
      <c r="G114" s="64"/>
      <c r="H114" s="64"/>
      <c r="I114" s="64"/>
      <c r="J114" s="69"/>
      <c r="K114" s="69"/>
      <c r="L114" s="69"/>
      <c r="M114" s="69"/>
      <c r="N114" s="69"/>
    </row>
    <row r="115" spans="1:14" ht="13.5" thickBot="1" x14ac:dyDescent="0.25">
      <c r="A115" s="70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</row>
    <row r="116" spans="1:14" x14ac:dyDescent="0.2">
      <c r="A116" s="9" t="s">
        <v>28</v>
      </c>
      <c r="B116" s="11"/>
      <c r="C116" s="219"/>
      <c r="D116" s="11"/>
      <c r="E116" s="240" t="s">
        <v>31</v>
      </c>
      <c r="F116" s="241"/>
      <c r="G116" s="240" t="s">
        <v>67</v>
      </c>
      <c r="H116" s="241"/>
      <c r="I116" s="240" t="s">
        <v>45</v>
      </c>
      <c r="J116" s="241"/>
      <c r="K116" s="242" t="s">
        <v>18</v>
      </c>
      <c r="L116" s="243"/>
      <c r="M116" s="98" t="s">
        <v>59</v>
      </c>
      <c r="N116" s="13" t="s">
        <v>58</v>
      </c>
    </row>
    <row r="117" spans="1:14" x14ac:dyDescent="0.2">
      <c r="A117" s="30"/>
      <c r="B117" s="18"/>
      <c r="C117" s="109"/>
      <c r="D117" s="18"/>
      <c r="E117" s="133" t="s">
        <v>46</v>
      </c>
      <c r="F117" s="164" t="s">
        <v>47</v>
      </c>
      <c r="G117" s="133" t="s">
        <v>46</v>
      </c>
      <c r="H117" s="164" t="s">
        <v>47</v>
      </c>
      <c r="I117" s="133" t="s">
        <v>46</v>
      </c>
      <c r="J117" s="164" t="s">
        <v>47</v>
      </c>
      <c r="K117" s="133" t="s">
        <v>46</v>
      </c>
      <c r="L117" s="164" t="s">
        <v>47</v>
      </c>
      <c r="M117" s="95"/>
      <c r="N117" s="134"/>
    </row>
    <row r="118" spans="1:14" x14ac:dyDescent="0.2">
      <c r="A118" s="30"/>
      <c r="B118" s="18"/>
      <c r="C118" s="109"/>
      <c r="D118" s="18"/>
      <c r="E118" s="80"/>
      <c r="F118" s="26"/>
      <c r="G118" s="80"/>
      <c r="H118" s="26"/>
      <c r="I118" s="80"/>
      <c r="J118" s="26"/>
      <c r="K118" s="16"/>
      <c r="L118" s="17"/>
      <c r="M118" s="95"/>
      <c r="N118" s="54"/>
    </row>
    <row r="119" spans="1:14" x14ac:dyDescent="0.2">
      <c r="A119" s="36" t="s">
        <v>125</v>
      </c>
      <c r="B119" s="37" t="s">
        <v>4</v>
      </c>
      <c r="C119" s="222"/>
      <c r="D119" s="37"/>
      <c r="E119" s="50"/>
      <c r="F119" s="172"/>
      <c r="G119" s="92">
        <f>G120-K120</f>
        <v>-3.9768406101543503</v>
      </c>
      <c r="H119" s="177">
        <f>H120-L120</f>
        <v>2.8007821374419026</v>
      </c>
      <c r="I119" s="50"/>
      <c r="J119" s="172"/>
      <c r="K119" s="50"/>
      <c r="L119" s="172"/>
      <c r="M119" s="122">
        <v>-4</v>
      </c>
      <c r="N119" s="123" t="s">
        <v>66</v>
      </c>
    </row>
    <row r="120" spans="1:14" x14ac:dyDescent="0.2">
      <c r="A120" s="39" t="s">
        <v>126</v>
      </c>
      <c r="B120" s="37" t="s">
        <v>4</v>
      </c>
      <c r="C120" s="222"/>
      <c r="D120" s="37"/>
      <c r="E120" s="50"/>
      <c r="F120" s="172"/>
      <c r="G120" s="50">
        <f>G108</f>
        <v>-3.5577422551195719</v>
      </c>
      <c r="H120" s="172">
        <f>H108</f>
        <v>3.2150455751296909</v>
      </c>
      <c r="I120" s="50"/>
      <c r="J120" s="172"/>
      <c r="K120" s="160">
        <f>K45</f>
        <v>0.41909835503477838</v>
      </c>
      <c r="L120" s="179">
        <f>L45</f>
        <v>0.41426343768778845</v>
      </c>
      <c r="M120" s="121"/>
      <c r="N120" s="22"/>
    </row>
    <row r="121" spans="1:14" x14ac:dyDescent="0.2">
      <c r="A121" s="36" t="s">
        <v>127</v>
      </c>
      <c r="B121" s="37" t="s">
        <v>4</v>
      </c>
      <c r="C121" s="222"/>
      <c r="D121" s="37"/>
      <c r="E121" s="50"/>
      <c r="F121" s="172"/>
      <c r="G121" s="50">
        <f>G120+K120</f>
        <v>-3.1386439000847934</v>
      </c>
      <c r="H121" s="172">
        <f>H120+L120</f>
        <v>3.6293090128174792</v>
      </c>
      <c r="I121" s="50"/>
      <c r="J121" s="172"/>
      <c r="K121" s="50"/>
      <c r="L121" s="172"/>
      <c r="M121" s="120"/>
      <c r="N121" s="22"/>
    </row>
    <row r="122" spans="1:14" x14ac:dyDescent="0.2">
      <c r="A122" s="44"/>
      <c r="B122" s="26"/>
      <c r="C122" s="80"/>
      <c r="D122" s="26"/>
      <c r="E122" s="47"/>
      <c r="F122" s="24"/>
      <c r="G122" s="47"/>
      <c r="H122" s="24"/>
      <c r="I122" s="47"/>
      <c r="J122" s="24"/>
      <c r="K122" s="152"/>
      <c r="L122" s="75"/>
      <c r="M122" s="99"/>
      <c r="N122" s="22"/>
    </row>
    <row r="123" spans="1:14" x14ac:dyDescent="0.2">
      <c r="A123" s="36" t="s">
        <v>128</v>
      </c>
      <c r="B123" s="93" t="s">
        <v>39</v>
      </c>
      <c r="C123" s="222"/>
      <c r="D123" s="37"/>
      <c r="E123" s="51"/>
      <c r="F123" s="173"/>
      <c r="G123" s="101">
        <f>G124-K124</f>
        <v>-83.969405897438023</v>
      </c>
      <c r="H123" s="178">
        <f>H124-L124</f>
        <v>-80.51940589743802</v>
      </c>
      <c r="I123" s="50"/>
      <c r="J123" s="172"/>
      <c r="K123" s="162"/>
      <c r="L123" s="180"/>
      <c r="M123" s="122">
        <f>-120.5+10*LOG10(E5/15)</f>
        <v>-117.48970004336019</v>
      </c>
      <c r="N123" s="123" t="s">
        <v>65</v>
      </c>
    </row>
    <row r="124" spans="1:14" x14ac:dyDescent="0.2">
      <c r="A124" s="39" t="s">
        <v>129</v>
      </c>
      <c r="B124" s="93" t="s">
        <v>39</v>
      </c>
      <c r="C124" s="222"/>
      <c r="D124" s="37"/>
      <c r="E124" s="51"/>
      <c r="F124" s="173"/>
      <c r="G124" s="183">
        <f>G109</f>
        <v>-82.43970004336019</v>
      </c>
      <c r="H124" s="184">
        <f>H109</f>
        <v>-78.989700043360187</v>
      </c>
      <c r="I124" s="183"/>
      <c r="J124" s="172"/>
      <c r="K124" s="160">
        <f>K49</f>
        <v>1.5297058540778354</v>
      </c>
      <c r="L124" s="179">
        <f>L49</f>
        <v>1.5297058540778354</v>
      </c>
      <c r="M124" s="121"/>
      <c r="N124" s="54"/>
    </row>
    <row r="125" spans="1:14" x14ac:dyDescent="0.2">
      <c r="A125" s="36" t="s">
        <v>130</v>
      </c>
      <c r="B125" s="93" t="s">
        <v>39</v>
      </c>
      <c r="C125" s="222"/>
      <c r="D125" s="37"/>
      <c r="E125" s="51"/>
      <c r="F125" s="173"/>
      <c r="G125" s="50">
        <f>G124+K124</f>
        <v>-80.909994189282358</v>
      </c>
      <c r="H125" s="172">
        <f>H124+L124</f>
        <v>-77.459994189282355</v>
      </c>
      <c r="I125" s="50"/>
      <c r="J125" s="172"/>
      <c r="K125" s="162"/>
      <c r="L125" s="180"/>
      <c r="M125" s="120"/>
      <c r="N125" s="54"/>
    </row>
    <row r="126" spans="1:14" x14ac:dyDescent="0.2">
      <c r="A126" s="71"/>
      <c r="B126" s="94"/>
      <c r="C126" s="80"/>
      <c r="D126" s="26"/>
      <c r="E126" s="44"/>
      <c r="F126" s="174"/>
      <c r="G126" s="47"/>
      <c r="H126" s="24"/>
      <c r="I126" s="47"/>
      <c r="J126" s="24"/>
      <c r="K126" s="163"/>
      <c r="L126" s="181"/>
      <c r="M126" s="96"/>
      <c r="N126" s="58"/>
    </row>
    <row r="127" spans="1:14" x14ac:dyDescent="0.2">
      <c r="A127" s="36" t="s">
        <v>131</v>
      </c>
      <c r="B127" s="37" t="s">
        <v>4</v>
      </c>
      <c r="C127" s="222"/>
      <c r="D127" s="37"/>
      <c r="E127" s="50"/>
      <c r="F127" s="172"/>
      <c r="G127" s="50"/>
      <c r="H127" s="172"/>
      <c r="I127" s="177">
        <f>I128-K128</f>
        <v>2.8007821374419026</v>
      </c>
      <c r="J127" s="177">
        <f>J128-L128</f>
        <v>-3.9768406101543503</v>
      </c>
      <c r="K127" s="50"/>
      <c r="L127" s="172"/>
      <c r="M127" s="122">
        <v>-4</v>
      </c>
      <c r="N127" s="123" t="s">
        <v>66</v>
      </c>
    </row>
    <row r="128" spans="1:14" x14ac:dyDescent="0.2">
      <c r="A128" s="39" t="s">
        <v>132</v>
      </c>
      <c r="B128" s="37" t="s">
        <v>4</v>
      </c>
      <c r="C128" s="222"/>
      <c r="D128" s="37"/>
      <c r="E128" s="50"/>
      <c r="F128" s="172"/>
      <c r="G128" s="50"/>
      <c r="H128" s="172"/>
      <c r="I128" s="50">
        <f>I108</f>
        <v>3.2150455751296909</v>
      </c>
      <c r="J128" s="184">
        <f>J108</f>
        <v>-3.5577422551195719</v>
      </c>
      <c r="K128" s="160">
        <f>K53</f>
        <v>0.41426343768778845</v>
      </c>
      <c r="L128" s="179">
        <f>L53</f>
        <v>0.41909835503477838</v>
      </c>
      <c r="M128" s="121"/>
      <c r="N128" s="22"/>
    </row>
    <row r="129" spans="1:14" x14ac:dyDescent="0.2">
      <c r="A129" s="36" t="s">
        <v>133</v>
      </c>
      <c r="B129" s="37" t="s">
        <v>4</v>
      </c>
      <c r="C129" s="222"/>
      <c r="D129" s="37"/>
      <c r="E129" s="50"/>
      <c r="F129" s="172"/>
      <c r="G129" s="50"/>
      <c r="H129" s="172"/>
      <c r="I129" s="50">
        <f>I128+K128</f>
        <v>3.6293090128174792</v>
      </c>
      <c r="J129" s="172">
        <f>J128+L128</f>
        <v>-3.1386439000847934</v>
      </c>
      <c r="K129" s="50"/>
      <c r="L129" s="172"/>
      <c r="M129" s="120"/>
      <c r="N129" s="22"/>
    </row>
    <row r="130" spans="1:14" x14ac:dyDescent="0.2">
      <c r="A130" s="44"/>
      <c r="B130" s="26"/>
      <c r="C130" s="80"/>
      <c r="D130" s="26"/>
      <c r="E130" s="47"/>
      <c r="F130" s="24"/>
      <c r="G130" s="47"/>
      <c r="H130" s="24"/>
      <c r="I130" s="47"/>
      <c r="J130" s="24"/>
      <c r="K130" s="152"/>
      <c r="L130" s="75"/>
      <c r="M130" s="99"/>
      <c r="N130" s="22"/>
    </row>
    <row r="131" spans="1:14" x14ac:dyDescent="0.2">
      <c r="A131" s="36" t="s">
        <v>134</v>
      </c>
      <c r="B131" s="93" t="s">
        <v>39</v>
      </c>
      <c r="C131" s="222"/>
      <c r="D131" s="37"/>
      <c r="E131" s="51"/>
      <c r="F131" s="173"/>
      <c r="G131" s="50"/>
      <c r="H131" s="172"/>
      <c r="I131" s="178">
        <f>I132-K132</f>
        <v>-80.51940589743802</v>
      </c>
      <c r="J131" s="178">
        <f>J132-L132</f>
        <v>-83.969405897438023</v>
      </c>
      <c r="K131" s="162"/>
      <c r="L131" s="180"/>
      <c r="M131" s="122">
        <f>-120.5+10*LOG10(E5/15)</f>
        <v>-117.48970004336019</v>
      </c>
      <c r="N131" s="123" t="s">
        <v>65</v>
      </c>
    </row>
    <row r="132" spans="1:14" x14ac:dyDescent="0.2">
      <c r="A132" s="39" t="s">
        <v>135</v>
      </c>
      <c r="B132" s="93" t="s">
        <v>39</v>
      </c>
      <c r="C132" s="222"/>
      <c r="D132" s="37"/>
      <c r="E132" s="51"/>
      <c r="F132" s="173"/>
      <c r="G132" s="50"/>
      <c r="H132" s="172"/>
      <c r="I132" s="50">
        <f>I109</f>
        <v>-78.989700043360187</v>
      </c>
      <c r="J132" s="184">
        <f>J109</f>
        <v>-82.43970004336019</v>
      </c>
      <c r="K132" s="160">
        <f>K57</f>
        <v>1.5297058540778354</v>
      </c>
      <c r="L132" s="179">
        <f>L57</f>
        <v>1.5297058540778354</v>
      </c>
      <c r="M132" s="121"/>
      <c r="N132" s="54"/>
    </row>
    <row r="133" spans="1:14" x14ac:dyDescent="0.2">
      <c r="A133" s="36" t="s">
        <v>136</v>
      </c>
      <c r="B133" s="93" t="s">
        <v>39</v>
      </c>
      <c r="C133" s="222"/>
      <c r="D133" s="37"/>
      <c r="E133" s="51"/>
      <c r="F133" s="173"/>
      <c r="G133" s="50"/>
      <c r="H133" s="172"/>
      <c r="I133" s="50">
        <f>I132+K132</f>
        <v>-77.459994189282355</v>
      </c>
      <c r="J133" s="172">
        <f>J132+L132</f>
        <v>-80.909994189282358</v>
      </c>
      <c r="K133" s="162"/>
      <c r="L133" s="180"/>
      <c r="M133" s="120"/>
      <c r="N133" s="54"/>
    </row>
    <row r="134" spans="1:14" x14ac:dyDescent="0.2">
      <c r="A134" s="71"/>
      <c r="B134" s="94"/>
      <c r="C134" s="80"/>
      <c r="D134" s="26"/>
      <c r="E134" s="44"/>
      <c r="F134" s="174"/>
      <c r="G134" s="47"/>
      <c r="H134" s="24"/>
      <c r="I134" s="47"/>
      <c r="J134" s="24"/>
      <c r="K134" s="163"/>
      <c r="L134" s="181"/>
      <c r="M134" s="96"/>
      <c r="N134" s="58"/>
    </row>
    <row r="135" spans="1:14" x14ac:dyDescent="0.2">
      <c r="A135" s="36" t="s">
        <v>137</v>
      </c>
      <c r="B135" s="37" t="s">
        <v>4</v>
      </c>
      <c r="C135" s="222"/>
      <c r="D135" s="37"/>
      <c r="E135" s="51"/>
      <c r="F135" s="173"/>
      <c r="G135" s="50">
        <f>G136-K136</f>
        <v>-6.9797058540778387</v>
      </c>
      <c r="H135" s="172">
        <f>H136-L136</f>
        <v>-3.5297058540778354</v>
      </c>
      <c r="I135" s="50"/>
      <c r="J135" s="172"/>
      <c r="K135" s="162"/>
      <c r="L135" s="180"/>
      <c r="M135" s="122">
        <v>0</v>
      </c>
      <c r="N135" s="123" t="s">
        <v>80</v>
      </c>
    </row>
    <row r="136" spans="1:14" x14ac:dyDescent="0.2">
      <c r="A136" s="39" t="s">
        <v>138</v>
      </c>
      <c r="B136" s="37" t="s">
        <v>4</v>
      </c>
      <c r="C136" s="222"/>
      <c r="D136" s="37"/>
      <c r="E136" s="51"/>
      <c r="F136" s="173"/>
      <c r="G136" s="50">
        <f>G111</f>
        <v>-5.4500000000000028</v>
      </c>
      <c r="H136" s="172">
        <f>H111</f>
        <v>-2</v>
      </c>
      <c r="I136" s="50"/>
      <c r="J136" s="172"/>
      <c r="K136" s="160">
        <f>K61</f>
        <v>1.5297058540778354</v>
      </c>
      <c r="L136" s="179">
        <f>L61</f>
        <v>1.5297058540778354</v>
      </c>
      <c r="M136" s="120"/>
      <c r="N136" s="54"/>
    </row>
    <row r="137" spans="1:14" x14ac:dyDescent="0.2">
      <c r="A137" s="36" t="s">
        <v>139</v>
      </c>
      <c r="B137" s="37" t="s">
        <v>4</v>
      </c>
      <c r="C137" s="222"/>
      <c r="D137" s="37"/>
      <c r="E137" s="51"/>
      <c r="F137" s="173"/>
      <c r="G137" s="178">
        <f>G136+K136</f>
        <v>-3.9202941459221674</v>
      </c>
      <c r="H137" s="178">
        <f>H136+L136</f>
        <v>-0.47029414592216456</v>
      </c>
      <c r="I137" s="50"/>
      <c r="J137" s="172"/>
      <c r="K137" s="162"/>
      <c r="L137" s="180"/>
      <c r="M137" s="120"/>
      <c r="N137" s="54"/>
    </row>
    <row r="138" spans="1:14" x14ac:dyDescent="0.2">
      <c r="A138" s="71"/>
      <c r="B138" s="26"/>
      <c r="C138" s="80"/>
      <c r="D138" s="26"/>
      <c r="E138" s="44"/>
      <c r="F138" s="174"/>
      <c r="G138" s="44"/>
      <c r="H138" s="174"/>
      <c r="I138" s="44"/>
      <c r="J138" s="24"/>
      <c r="K138" s="163"/>
      <c r="L138" s="181"/>
      <c r="M138" s="102"/>
      <c r="N138" s="54"/>
    </row>
    <row r="139" spans="1:14" x14ac:dyDescent="0.2">
      <c r="A139" s="36" t="s">
        <v>140</v>
      </c>
      <c r="B139" s="37" t="s">
        <v>4</v>
      </c>
      <c r="C139" s="222"/>
      <c r="D139" s="37"/>
      <c r="E139" s="51"/>
      <c r="F139" s="173"/>
      <c r="G139" s="50"/>
      <c r="H139" s="172"/>
      <c r="I139" s="50">
        <f>I140-K140</f>
        <v>-3.5297058540778354</v>
      </c>
      <c r="J139" s="172">
        <f>J140-L140</f>
        <v>-6.9797058540778387</v>
      </c>
      <c r="K139" s="162"/>
      <c r="L139" s="180"/>
      <c r="M139" s="122">
        <v>0</v>
      </c>
      <c r="N139" s="123" t="s">
        <v>80</v>
      </c>
    </row>
    <row r="140" spans="1:14" x14ac:dyDescent="0.2">
      <c r="A140" s="39" t="s">
        <v>141</v>
      </c>
      <c r="B140" s="37" t="s">
        <v>4</v>
      </c>
      <c r="C140" s="222"/>
      <c r="D140" s="37"/>
      <c r="E140" s="51"/>
      <c r="F140" s="173"/>
      <c r="G140" s="50"/>
      <c r="H140" s="172"/>
      <c r="I140" s="50">
        <f>I111</f>
        <v>-2</v>
      </c>
      <c r="J140" s="172">
        <f>J111</f>
        <v>-5.4500000000000028</v>
      </c>
      <c r="K140" s="160">
        <f>K65</f>
        <v>1.5297058540778354</v>
      </c>
      <c r="L140" s="179">
        <f>L65</f>
        <v>1.5297058540778354</v>
      </c>
      <c r="M140" s="120"/>
      <c r="N140" s="54"/>
    </row>
    <row r="141" spans="1:14" x14ac:dyDescent="0.2">
      <c r="A141" s="36" t="s">
        <v>142</v>
      </c>
      <c r="B141" s="37" t="s">
        <v>4</v>
      </c>
      <c r="C141" s="222"/>
      <c r="D141" s="37"/>
      <c r="E141" s="51"/>
      <c r="F141" s="173"/>
      <c r="G141" s="50"/>
      <c r="H141" s="172"/>
      <c r="I141" s="178">
        <f>I140+K140</f>
        <v>-0.47029414592216456</v>
      </c>
      <c r="J141" s="178">
        <f>J140+L140</f>
        <v>-3.9202941459221674</v>
      </c>
      <c r="K141" s="162"/>
      <c r="L141" s="180"/>
      <c r="M141" s="120"/>
      <c r="N141" s="54"/>
    </row>
    <row r="142" spans="1:14" x14ac:dyDescent="0.2">
      <c r="A142" s="71"/>
      <c r="B142" s="26"/>
      <c r="C142" s="80"/>
      <c r="D142" s="26"/>
      <c r="E142" s="44"/>
      <c r="F142" s="174"/>
      <c r="G142" s="44"/>
      <c r="H142" s="174"/>
      <c r="I142" s="44"/>
      <c r="J142" s="24"/>
      <c r="K142" s="163"/>
      <c r="L142" s="181"/>
      <c r="M142" s="102"/>
      <c r="N142" s="54"/>
    </row>
    <row r="143" spans="1:14" x14ac:dyDescent="0.2">
      <c r="A143" s="36" t="s">
        <v>143</v>
      </c>
      <c r="B143" s="37" t="s">
        <v>4</v>
      </c>
      <c r="C143" s="224"/>
      <c r="D143" s="93"/>
      <c r="E143" s="50"/>
      <c r="F143" s="173"/>
      <c r="G143" s="50">
        <f>MAX((G144-K144),0)</f>
        <v>1.9202941459221674</v>
      </c>
      <c r="H143" s="172">
        <f>MAX((H144-L144),0)</f>
        <v>0</v>
      </c>
      <c r="I143" s="50"/>
      <c r="J143" s="172"/>
      <c r="K143" s="162"/>
      <c r="L143" s="180"/>
      <c r="M143" s="122">
        <f>D104</f>
        <v>6</v>
      </c>
      <c r="N143" s="123" t="s">
        <v>162</v>
      </c>
    </row>
    <row r="144" spans="1:14" x14ac:dyDescent="0.2">
      <c r="A144" s="39" t="s">
        <v>144</v>
      </c>
      <c r="B144" s="37" t="s">
        <v>4</v>
      </c>
      <c r="C144" s="224"/>
      <c r="D144" s="93"/>
      <c r="E144" s="50"/>
      <c r="F144" s="173"/>
      <c r="G144" s="50">
        <f>G112</f>
        <v>3.4500000000000028</v>
      </c>
      <c r="H144" s="172">
        <f>H112</f>
        <v>0</v>
      </c>
      <c r="I144" s="50"/>
      <c r="J144" s="172"/>
      <c r="K144" s="160">
        <f>K69</f>
        <v>1.5297058540778354</v>
      </c>
      <c r="L144" s="179">
        <f>L69</f>
        <v>1.5297058540778354</v>
      </c>
      <c r="M144" s="121"/>
      <c r="N144" s="54"/>
    </row>
    <row r="145" spans="1:14" x14ac:dyDescent="0.2">
      <c r="A145" s="36" t="s">
        <v>145</v>
      </c>
      <c r="B145" s="37" t="s">
        <v>4</v>
      </c>
      <c r="C145" s="224"/>
      <c r="D145" s="93"/>
      <c r="E145" s="183"/>
      <c r="F145" s="173"/>
      <c r="G145" s="178">
        <f>G144+K144</f>
        <v>4.9797058540778387</v>
      </c>
      <c r="H145" s="178">
        <f>H144+L144</f>
        <v>1.5297058540778354</v>
      </c>
      <c r="I145" s="50"/>
      <c r="J145" s="172"/>
      <c r="K145" s="162"/>
      <c r="L145" s="180"/>
      <c r="M145" s="121"/>
      <c r="N145" s="54"/>
    </row>
    <row r="146" spans="1:14" x14ac:dyDescent="0.2">
      <c r="A146" s="71"/>
      <c r="B146" s="26"/>
      <c r="C146" s="225"/>
      <c r="D146" s="94"/>
      <c r="E146" s="47"/>
      <c r="F146" s="174"/>
      <c r="G146" s="47"/>
      <c r="H146" s="24"/>
      <c r="I146" s="47"/>
      <c r="J146" s="24"/>
      <c r="K146" s="163"/>
      <c r="L146" s="181"/>
      <c r="M146" s="100"/>
      <c r="N146" s="58"/>
    </row>
    <row r="147" spans="1:14" x14ac:dyDescent="0.2">
      <c r="A147" s="36" t="s">
        <v>146</v>
      </c>
      <c r="B147" s="37" t="s">
        <v>4</v>
      </c>
      <c r="C147" s="224"/>
      <c r="D147" s="93"/>
      <c r="E147" s="50"/>
      <c r="F147" s="173"/>
      <c r="G147" s="50"/>
      <c r="H147" s="172"/>
      <c r="I147" s="50">
        <f>MAX((I148-K148),0)</f>
        <v>0</v>
      </c>
      <c r="J147" s="172">
        <f>MAX((J148-L148),0)</f>
        <v>1.9202941459221674</v>
      </c>
      <c r="K147" s="162"/>
      <c r="L147" s="180"/>
      <c r="M147" s="122">
        <f>D104</f>
        <v>6</v>
      </c>
      <c r="N147" s="123" t="s">
        <v>124</v>
      </c>
    </row>
    <row r="148" spans="1:14" x14ac:dyDescent="0.2">
      <c r="A148" s="39" t="s">
        <v>147</v>
      </c>
      <c r="B148" s="37" t="s">
        <v>4</v>
      </c>
      <c r="C148" s="224"/>
      <c r="D148" s="93"/>
      <c r="E148" s="50"/>
      <c r="F148" s="173"/>
      <c r="G148" s="50"/>
      <c r="H148" s="172"/>
      <c r="I148" s="50">
        <f>I112</f>
        <v>0</v>
      </c>
      <c r="J148" s="172">
        <f>J112</f>
        <v>3.4500000000000028</v>
      </c>
      <c r="K148" s="160">
        <f>K73</f>
        <v>1.5297058540778354</v>
      </c>
      <c r="L148" s="179">
        <f>L73</f>
        <v>1.5297058540778354</v>
      </c>
      <c r="M148" s="121"/>
      <c r="N148" s="54"/>
    </row>
    <row r="149" spans="1:14" x14ac:dyDescent="0.2">
      <c r="A149" s="36" t="s">
        <v>148</v>
      </c>
      <c r="B149" s="37" t="s">
        <v>4</v>
      </c>
      <c r="C149" s="224"/>
      <c r="D149" s="93"/>
      <c r="E149" s="183"/>
      <c r="F149" s="173"/>
      <c r="G149" s="183"/>
      <c r="H149" s="173"/>
      <c r="I149" s="178">
        <f>I148+K148</f>
        <v>1.5297058540778354</v>
      </c>
      <c r="J149" s="178">
        <f>J148+L148</f>
        <v>4.9797058540778387</v>
      </c>
      <c r="K149" s="162"/>
      <c r="L149" s="180"/>
      <c r="M149" s="121"/>
      <c r="N149" s="54"/>
    </row>
    <row r="150" spans="1:14" x14ac:dyDescent="0.2">
      <c r="A150" s="71"/>
      <c r="B150" s="26"/>
      <c r="C150" s="225"/>
      <c r="D150" s="94"/>
      <c r="E150" s="47"/>
      <c r="F150" s="174"/>
      <c r="G150" s="47"/>
      <c r="H150" s="24"/>
      <c r="I150" s="47"/>
      <c r="J150" s="24"/>
      <c r="K150" s="163"/>
      <c r="L150" s="181"/>
      <c r="M150" s="100"/>
      <c r="N150" s="58"/>
    </row>
    <row r="151" spans="1:14" x14ac:dyDescent="0.2">
      <c r="A151" s="36" t="s">
        <v>149</v>
      </c>
      <c r="B151" s="37" t="s">
        <v>4</v>
      </c>
      <c r="C151" s="222"/>
      <c r="D151" s="37"/>
      <c r="E151" s="51"/>
      <c r="F151" s="173"/>
      <c r="G151" s="177">
        <f>G152-K152</f>
        <v>3.0257359312880743</v>
      </c>
      <c r="H151" s="172">
        <f>H152-L152</f>
        <v>-3.8742640687119314</v>
      </c>
      <c r="I151" s="50"/>
      <c r="J151" s="172"/>
      <c r="K151" s="162"/>
      <c r="L151" s="180"/>
      <c r="M151" s="122">
        <v>3</v>
      </c>
      <c r="N151" s="123" t="s">
        <v>155</v>
      </c>
    </row>
    <row r="152" spans="1:14" x14ac:dyDescent="0.2">
      <c r="A152" s="39" t="s">
        <v>150</v>
      </c>
      <c r="B152" s="37" t="s">
        <v>4</v>
      </c>
      <c r="C152" s="222"/>
      <c r="D152" s="37"/>
      <c r="E152" s="51"/>
      <c r="F152" s="173"/>
      <c r="G152" s="50">
        <f>G113</f>
        <v>3.4500000000000028</v>
      </c>
      <c r="H152" s="172">
        <f>H113</f>
        <v>-3.4500000000000028</v>
      </c>
      <c r="I152" s="50"/>
      <c r="J152" s="172"/>
      <c r="K152" s="160">
        <f>K77</f>
        <v>0.42426406871192851</v>
      </c>
      <c r="L152" s="179">
        <f>L77</f>
        <v>0.42426406871192851</v>
      </c>
      <c r="M152" s="120"/>
      <c r="N152" s="54"/>
    </row>
    <row r="153" spans="1:14" x14ac:dyDescent="0.2">
      <c r="A153" s="36" t="s">
        <v>151</v>
      </c>
      <c r="B153" s="37" t="s">
        <v>4</v>
      </c>
      <c r="C153" s="222"/>
      <c r="D153" s="37"/>
      <c r="E153" s="51"/>
      <c r="F153" s="173"/>
      <c r="G153" s="50">
        <f>G152+K152</f>
        <v>3.8742640687119314</v>
      </c>
      <c r="H153" s="172">
        <f>H152+L152</f>
        <v>-3.0257359312880743</v>
      </c>
      <c r="I153" s="50"/>
      <c r="J153" s="172"/>
      <c r="K153" s="162"/>
      <c r="L153" s="180"/>
      <c r="M153" s="120"/>
      <c r="N153" s="54"/>
    </row>
    <row r="154" spans="1:14" x14ac:dyDescent="0.2">
      <c r="A154" s="71"/>
      <c r="B154" s="26"/>
      <c r="C154" s="80"/>
      <c r="D154" s="26"/>
      <c r="E154" s="47"/>
      <c r="F154" s="24"/>
      <c r="G154" s="47"/>
      <c r="H154" s="24"/>
      <c r="I154" s="47"/>
      <c r="J154" s="24"/>
      <c r="K154" s="163"/>
      <c r="L154" s="181"/>
      <c r="M154" s="102"/>
      <c r="N154" s="58"/>
    </row>
    <row r="155" spans="1:14" x14ac:dyDescent="0.2">
      <c r="A155" s="36" t="s">
        <v>153</v>
      </c>
      <c r="B155" s="37" t="s">
        <v>4</v>
      </c>
      <c r="C155" s="222"/>
      <c r="D155" s="37"/>
      <c r="E155" s="50"/>
      <c r="F155" s="172"/>
      <c r="G155" s="50"/>
      <c r="H155" s="172"/>
      <c r="I155" s="50">
        <f>I156-K156</f>
        <v>-3.8742640687119314</v>
      </c>
      <c r="J155" s="177">
        <f>J156-L156</f>
        <v>3.0257359312880743</v>
      </c>
      <c r="K155" s="162"/>
      <c r="L155" s="180"/>
      <c r="M155" s="122">
        <v>3</v>
      </c>
      <c r="N155" s="123" t="s">
        <v>156</v>
      </c>
    </row>
    <row r="156" spans="1:14" x14ac:dyDescent="0.2">
      <c r="A156" s="39" t="s">
        <v>152</v>
      </c>
      <c r="B156" s="37" t="s">
        <v>4</v>
      </c>
      <c r="C156" s="222"/>
      <c r="D156" s="37"/>
      <c r="E156" s="50"/>
      <c r="F156" s="172"/>
      <c r="G156" s="50"/>
      <c r="H156" s="172"/>
      <c r="I156" s="50">
        <f>I113</f>
        <v>-3.4500000000000028</v>
      </c>
      <c r="J156" s="172">
        <f>J113</f>
        <v>3.4500000000000028</v>
      </c>
      <c r="K156" s="160">
        <f>K81</f>
        <v>0.42426406871192851</v>
      </c>
      <c r="L156" s="179">
        <f>L81</f>
        <v>0.42426406871192851</v>
      </c>
      <c r="M156" s="121"/>
      <c r="N156" s="58"/>
    </row>
    <row r="157" spans="1:14" x14ac:dyDescent="0.2">
      <c r="A157" s="36" t="s">
        <v>154</v>
      </c>
      <c r="B157" s="37" t="s">
        <v>4</v>
      </c>
      <c r="C157" s="222"/>
      <c r="D157" s="37"/>
      <c r="E157" s="50"/>
      <c r="F157" s="172"/>
      <c r="G157" s="50"/>
      <c r="H157" s="172"/>
      <c r="I157" s="50">
        <f>I156+K156</f>
        <v>-3.0257359312880743</v>
      </c>
      <c r="J157" s="184">
        <f>J156+L156</f>
        <v>3.8742640687119314</v>
      </c>
      <c r="K157" s="162"/>
      <c r="L157" s="180"/>
      <c r="M157" s="120"/>
      <c r="N157" s="58"/>
    </row>
    <row r="158" spans="1:14" x14ac:dyDescent="0.2">
      <c r="A158" s="44"/>
      <c r="B158" s="26"/>
      <c r="C158" s="80"/>
      <c r="D158" s="26"/>
      <c r="E158" s="44"/>
      <c r="F158" s="174"/>
      <c r="G158" s="44"/>
      <c r="H158" s="174"/>
      <c r="I158" s="44"/>
      <c r="J158" s="24"/>
      <c r="K158" s="19"/>
      <c r="L158" s="8"/>
      <c r="M158" s="54"/>
      <c r="N158" s="54"/>
    </row>
    <row r="159" spans="1:14" ht="13.5" thickBot="1" x14ac:dyDescent="0.25">
      <c r="A159" s="52" t="s">
        <v>13</v>
      </c>
      <c r="B159" s="53"/>
      <c r="C159" s="128"/>
      <c r="D159" s="175"/>
      <c r="E159" s="128"/>
      <c r="F159" s="175"/>
      <c r="G159" s="128"/>
      <c r="H159" s="175"/>
      <c r="I159" s="128"/>
      <c r="J159" s="85"/>
      <c r="K159" s="157"/>
      <c r="L159" s="182"/>
      <c r="M159" s="103"/>
      <c r="N159" s="62" t="s">
        <v>14</v>
      </c>
    </row>
    <row r="160" spans="1:14" x14ac:dyDescent="0.2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</sheetData>
  <mergeCells count="23">
    <mergeCell ref="K40:L40"/>
    <mergeCell ref="C2:D2"/>
    <mergeCell ref="E2:F2"/>
    <mergeCell ref="G2:H2"/>
    <mergeCell ref="I2:J2"/>
    <mergeCell ref="E19:F19"/>
    <mergeCell ref="G19:H19"/>
    <mergeCell ref="I19:J19"/>
    <mergeCell ref="E30:J30"/>
    <mergeCell ref="E31:F31"/>
    <mergeCell ref="G31:H31"/>
    <mergeCell ref="I31:J31"/>
    <mergeCell ref="E40:J40"/>
    <mergeCell ref="E116:F116"/>
    <mergeCell ref="G116:H116"/>
    <mergeCell ref="I116:J116"/>
    <mergeCell ref="K116:L116"/>
    <mergeCell ref="E41:F41"/>
    <mergeCell ref="G41:H41"/>
    <mergeCell ref="I41:J41"/>
    <mergeCell ref="E91:F91"/>
    <mergeCell ref="G91:H91"/>
    <mergeCell ref="I91:J91"/>
  </mergeCells>
  <phoneticPr fontId="22" type="noConversion"/>
  <conditionalFormatting sqref="N159">
    <cfRule type="cellIs" dxfId="22" priority="22" stopIfTrue="1" operator="equal">
      <formula>"Yes"</formula>
    </cfRule>
    <cfRule type="cellIs" dxfId="21" priority="23" stopIfTrue="1" operator="notEqual">
      <formula>"Yes"</formula>
    </cfRule>
  </conditionalFormatting>
  <conditionalFormatting sqref="G119">
    <cfRule type="cellIs" dxfId="20" priority="21" stopIfTrue="1" operator="lessThan">
      <formula>M119</formula>
    </cfRule>
  </conditionalFormatting>
  <conditionalFormatting sqref="G123">
    <cfRule type="cellIs" dxfId="19" priority="20" stopIfTrue="1" operator="lessThan">
      <formula>M123</formula>
    </cfRule>
  </conditionalFormatting>
  <conditionalFormatting sqref="H119">
    <cfRule type="cellIs" dxfId="18" priority="19" stopIfTrue="1" operator="lessThan">
      <formula>M119</formula>
    </cfRule>
  </conditionalFormatting>
  <conditionalFormatting sqref="H123">
    <cfRule type="cellIs" dxfId="17" priority="18" stopIfTrue="1" operator="lessThan">
      <formula>M123</formula>
    </cfRule>
  </conditionalFormatting>
  <conditionalFormatting sqref="J127">
    <cfRule type="cellIs" dxfId="16" priority="17" stopIfTrue="1" operator="lessThan">
      <formula>M127</formula>
    </cfRule>
  </conditionalFormatting>
  <conditionalFormatting sqref="J131">
    <cfRule type="cellIs" dxfId="15" priority="16" stopIfTrue="1" operator="lessThan">
      <formula>M131</formula>
    </cfRule>
  </conditionalFormatting>
  <conditionalFormatting sqref="J155">
    <cfRule type="cellIs" dxfId="14" priority="15" stopIfTrue="1" operator="lessThan">
      <formula>M155</formula>
    </cfRule>
  </conditionalFormatting>
  <conditionalFormatting sqref="E145:E146 E150">
    <cfRule type="cellIs" dxfId="13" priority="14" stopIfTrue="1" operator="lessThan">
      <formula>M145</formula>
    </cfRule>
  </conditionalFormatting>
  <conditionalFormatting sqref="H137">
    <cfRule type="cellIs" dxfId="12" priority="13" stopIfTrue="1" operator="greaterThan">
      <formula>$M$135</formula>
    </cfRule>
  </conditionalFormatting>
  <conditionalFormatting sqref="I127">
    <cfRule type="cellIs" dxfId="11" priority="12" stopIfTrue="1" operator="lessThan">
      <formula>L127</formula>
    </cfRule>
  </conditionalFormatting>
  <conditionalFormatting sqref="I131">
    <cfRule type="cellIs" dxfId="10" priority="11" stopIfTrue="1" operator="lessThan">
      <formula>$M$131</formula>
    </cfRule>
  </conditionalFormatting>
  <conditionalFormatting sqref="G137">
    <cfRule type="cellIs" dxfId="9" priority="10" stopIfTrue="1" operator="greaterThan">
      <formula>$M$135</formula>
    </cfRule>
  </conditionalFormatting>
  <conditionalFormatting sqref="J141">
    <cfRule type="cellIs" dxfId="8" priority="9" stopIfTrue="1" operator="greaterThan">
      <formula>$M$139</formula>
    </cfRule>
  </conditionalFormatting>
  <conditionalFormatting sqref="I141">
    <cfRule type="cellIs" dxfId="7" priority="8" stopIfTrue="1" operator="greaterThan">
      <formula>$M$139</formula>
    </cfRule>
  </conditionalFormatting>
  <conditionalFormatting sqref="H145">
    <cfRule type="cellIs" dxfId="6" priority="7" stopIfTrue="1" operator="greaterThan">
      <formula>$M$143</formula>
    </cfRule>
  </conditionalFormatting>
  <conditionalFormatting sqref="G145">
    <cfRule type="cellIs" dxfId="5" priority="6" stopIfTrue="1" operator="greaterThan">
      <formula>$M$143</formula>
    </cfRule>
  </conditionalFormatting>
  <conditionalFormatting sqref="E149">
    <cfRule type="cellIs" dxfId="4" priority="5" stopIfTrue="1" operator="lessThan">
      <formula>M149</formula>
    </cfRule>
  </conditionalFormatting>
  <conditionalFormatting sqref="G149">
    <cfRule type="cellIs" dxfId="3" priority="4" stopIfTrue="1" operator="lessThan">
      <formula>O149</formula>
    </cfRule>
  </conditionalFormatting>
  <conditionalFormatting sqref="J149">
    <cfRule type="cellIs" dxfId="2" priority="3" stopIfTrue="1" operator="greaterThan">
      <formula>$M$147</formula>
    </cfRule>
  </conditionalFormatting>
  <conditionalFormatting sqref="I149">
    <cfRule type="cellIs" dxfId="1" priority="2" stopIfTrue="1" operator="greaterThan">
      <formula>$M$147</formula>
    </cfRule>
  </conditionalFormatting>
  <conditionalFormatting sqref="G151">
    <cfRule type="cellIs" dxfId="0" priority="1" stopIfTrue="1" operator="lessThan">
      <formula>$M$151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6.1.1.3-1</vt:lpstr>
      <vt:lpstr>6.1.1.3-3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2021-10-20T02:52:49Z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(3)S+rS0XEMzdeaP5lh9pYNy3EKh2DUHjHenAW4Kh9lGrxDvPRDfYKfaCbp639UyM7+BNKN4uIN
oHnOvUGynCILGZMul+ryZe+0Twjm9hi5KRmrMEHRyP8Gkh/qOQaYRJwMBQcmuVdyIF0q00yc
0jsHcFm6RH04pAjSUv+OPTAOPj+zfrl2A6cvi25/K/vtAGK2ctfm45Z8qyVNyS94x6rXRMAu
wk0QEKLe6b+b82Ygh9</vt:lpwstr>
  </property>
  <property fmtid="{D5CDD505-2E9C-101B-9397-08002B2CF9AE}" pid="9" name="_2015_ms_pID_7253431">
    <vt:lpwstr>iZOBK6AWyDTqwClWutN1ywC0T7UwhNMnKw/3PKybNF/7uI6CEYBOUV
Bk9u8Yb/nl+G3rA+VbMyZRe3YBTH+FqdwuC8Y8rcdeT+KmFCN6oNMIbkJaNJ4T3OwsUcw3ut
+cFVpzhRA4WGXsqhdywsOyU4GWhSSphnB/5TEvDJyXnZny0kNpaVz0eLdn8wC/g3CqyXgfCW
LfCQhA7Q0JPZ7/AC8lS1KETIURYlLfjm2mVZ</vt:lpwstr>
  </property>
  <property fmtid="{D5CDD505-2E9C-101B-9397-08002B2CF9AE}" pid="10" name="_2015_ms_pID_7253432">
    <vt:lpwstr>2A==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1564644081</vt:lpwstr>
  </property>
</Properties>
</file>